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_rels/sheet2.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Read me" sheetId="1" state="visible" r:id="rId3"/>
    <sheet name="All deals" sheetId="2" state="visible" r:id="rId4"/>
    <sheet name="Summary" sheetId="3" state="visible" r:id="rId5"/>
    <sheet name="Price rise league" sheetId="4" state="visible" r:id="rId6"/>
  </sheets>
  <definedNames>
    <definedName function="false" hidden="true" localSheetId="1" name="_xlnm._FilterDatabase" vbProcedure="false">'All deals'!$A$1:$U$469</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<sst xmlns="http://schemas.openxmlformats.org/spreadsheetml/2006/main" count="3923" uniqueCount="1289">
  <si>
    <t xml:space="preserve">BroadbandSwitch.uk verified broadband deals dataset</t>
  </si>
  <si>
    <t xml:space="preserve">Capture date: 19 August 2026</t>
  </si>
  <si>
    <t xml:space="preserve">What this is</t>
  </si>
  <si>
    <t xml:space="preserve">Every broadband, broadband and TV, and broadband and phone deal that BroadbandSwitch.uk</t>
  </si>
  <si>
    <t xml:space="preserve">could switch a customer to on the capture date above.  This is the same dataset that</t>
  </si>
  <si>
    <t xml:space="preserve">produces the deals table on https://broadbandswitch.uk/broadband-deals/</t>
  </si>
  <si>
    <t xml:space="preserve">Where the data comes from</t>
  </si>
  <si>
    <t xml:space="preserve">Captured directly from the JSON response served by the stickee comparison widget that</t>
  </si>
  <si>
    <t xml:space="preserve">runs on BroadbandSwitch.uk, read from the browser network log.  It is the provider feed</t>
  </si>
  <si>
    <t xml:space="preserve">itself, not a transcription of what appeared on screen, so there is no reading step and</t>
  </si>
  <si>
    <t xml:space="preserve">no opportunity for a typing error between the provider and this file.</t>
  </si>
  <si>
    <t xml:space="preserve">The unmodified source export is included in this pack as a CSV.</t>
  </si>
  <si>
    <t xml:space="preserve">How to check our arithmetic</t>
  </si>
  <si>
    <t xml:space="preserve">The First year cost column on the All deals sheet is a live formula, not a pasted number.</t>
  </si>
  <si>
    <t xml:space="preserve">Click any cell in that column to see exactly how the figure is built from the intro price,</t>
  </si>
  <si>
    <t xml:space="preserve">the intro length, the standard monthly price and the setup cost.  Change an input and the</t>
  </si>
  <si>
    <t xml:space="preserve">total recalculates.  The Summary sheet is formula driven from the same rows.</t>
  </si>
  <si>
    <t xml:space="preserve">First year cost, defined</t>
  </si>
  <si>
    <t xml:space="preserve">intro price x intro months (capped at 12), plus standard monthly price for the remaining</t>
  </si>
  <si>
    <t xml:space="preserve">months up to 12, plus any one-off setup cost.</t>
  </si>
  <si>
    <t xml:space="preserve">It deliberately excludes scheduled mid-contract rises, so that the figure stays comparable</t>
  </si>
  <si>
    <t xml:space="preserve">from month to month.  The provider total contract cost column carries the feed supplier own</t>
  </si>
  <si>
    <t xml:space="preserve">figure, which does include setup and scheduled rises, exactly as supplied and unrecalculated.</t>
  </si>
  <si>
    <t xml:space="preserve">Known limitations</t>
  </si>
  <si>
    <t xml:space="preserve">Read KNOWN-LIMITATIONS.md in this pack before quoting any figure.  It records, in full,</t>
  </si>
  <si>
    <t xml:space="preserve">what this particular capture is missing and why we have said so rather than quietly</t>
  </si>
  <si>
    <t xml:space="preserve">publishing around it.</t>
  </si>
  <si>
    <t xml:space="preserve">Licence and contact</t>
  </si>
  <si>
    <t xml:space="preserve">Free to quote and reproduce with attribution to BroadbandSwitch.uk.</t>
  </si>
  <si>
    <t xml:space="preserve">Questions, corrections and challenges: press@broadbandswitch.uk</t>
  </si>
  <si>
    <t xml:space="preserve">Deal ID</t>
  </si>
  <si>
    <t xml:space="preserve">Provider</t>
  </si>
  <si>
    <t xml:space="preserve">Package</t>
  </si>
  <si>
    <t xml:space="preserve">Package type</t>
  </si>
  <si>
    <t xml:space="preserve">Connection</t>
  </si>
  <si>
    <t xml:space="preserve">Download (Mbps)</t>
  </si>
  <si>
    <t xml:space="preserve">Upload (Mbps)</t>
  </si>
  <si>
    <t xml:space="preserve">Contract (months)</t>
  </si>
  <si>
    <t xml:space="preserve">Intro price (GBP)</t>
  </si>
  <si>
    <t xml:space="preserve">Intro length (months)</t>
  </si>
  <si>
    <t xml:space="preserve">Standard monthly (GBP)</t>
  </si>
  <si>
    <t xml:space="preserve">Setup cost (GBP)</t>
  </si>
  <si>
    <t xml:space="preserve">First year cost (GBP)</t>
  </si>
  <si>
    <t xml:space="preserve">Stated annual rise</t>
  </si>
  <si>
    <t xml:space="preserve">Price rise schedule</t>
  </si>
  <si>
    <t xml:space="preserve">Provider total contract cost (GBP)</t>
  </si>
  <si>
    <t xml:space="preserve">Gift</t>
  </si>
  <si>
    <t xml:space="preserve">Features</t>
  </si>
  <si>
    <t xml:space="preserve">Deal URL</t>
  </si>
  <si>
    <t xml:space="preserve">Ongoing monthly (GBP)</t>
  </si>
  <si>
    <t xml:space="preserve">First year cost, broadband only (GBP)</t>
  </si>
  <si>
    <t xml:space="preserve">4th Utility</t>
  </si>
  <si>
    <t xml:space="preserve">250Mb Full Fibre CityFibre (24 Months)</t>
  </si>
  <si>
    <t xml:space="preserve">Broadband</t>
  </si>
  <si>
    <t xml:space="preserve">Full Fibre</t>
  </si>
  <si>
    <t xml:space="preserve">£22.00 after offer</t>
  </si>
  <si>
    <t xml:space="preserve">2027-08-01: GBP 22.00</t>
  </si>
  <si>
    <t xml:space="preserve">If prices increase, customers can leave within 30 days, penalty-free | Symmetrical speeds | Over 18's Only</t>
  </si>
  <si>
    <t xml:space="preserve">https://search-switch-save.stickeebroadband.co.uk/go/62018</t>
  </si>
  <si>
    <t xml:space="preserve">Rise Fibre</t>
  </si>
  <si>
    <t xml:space="preserve">150Mbps Full Fibre (24 Months)</t>
  </si>
  <si>
    <t xml:space="preserve">£23.00 after offer</t>
  </si>
  <si>
    <t xml:space="preserve">2027-08-01: GBP 23.00</t>
  </si>
  <si>
    <t xml:space="preserve">Over 18's Only</t>
  </si>
  <si>
    <t xml:space="preserve">https://search-switch-save.stickeebroadband.co.uk/go/55975</t>
  </si>
  <si>
    <t xml:space="preserve">50Mbps Full Fibre (24 Months)</t>
  </si>
  <si>
    <t xml:space="preserve">£25.00 after offer</t>
  </si>
  <si>
    <t xml:space="preserve">2027-08-01: GBP 25.00</t>
  </si>
  <si>
    <t xml:space="preserve">If prices increase, customers can leave within 30 days, penalty-free | Perfect for home-schooling, scrolling &amp; shopping | Symmetrical speeds | Over 18's Only</t>
  </si>
  <si>
    <t xml:space="preserve">https://search-switch-save.stickeebroadband.co.uk/go/62002</t>
  </si>
  <si>
    <t xml:space="preserve">100Mbps Full Fibre (24 Months)</t>
  </si>
  <si>
    <t xml:space="preserve">Could change</t>
  </si>
  <si>
    <t xml:space="preserve">Perfect for file sharing &amp; home-schooling | Symmetrical speeds | Over 18's Only</t>
  </si>
  <si>
    <t xml:space="preserve">https://search-switch-save.stickeebroadband.co.uk/go/62003</t>
  </si>
  <si>
    <t xml:space="preserve">150Mb Full Fibre CityFibre (24 Months)</t>
  </si>
  <si>
    <t xml:space="preserve">£23.50 after offer</t>
  </si>
  <si>
    <t xml:space="preserve">2027-08-01: GBP 23.50</t>
  </si>
  <si>
    <t xml:space="preserve">Perfect for home-schooling, scrolling &amp; shopping | Symmetrical speeds | Over 18's Only</t>
  </si>
  <si>
    <t xml:space="preserve">https://search-switch-save.stickeebroadband.co.uk/go/50965</t>
  </si>
  <si>
    <t xml:space="preserve">Connect Fibre</t>
  </si>
  <si>
    <t xml:space="preserve">Connect Fibre Full Fibre Stream Max Bundle</t>
  </si>
  <si>
    <t xml:space="preserve">Broadband+TV</t>
  </si>
  <si>
    <t xml:space="preserve">£37.00 after offer</t>
  </si>
  <si>
    <t xml:space="preserve">2027-02-01: GBP 37.00</t>
  </si>
  <si>
    <t xml:space="preserve">Wi-Fi 7 router included | New Connect Fibre Customers Only</t>
  </si>
  <si>
    <t xml:space="preserve">https://search-switch-save.stickeebroadband.co.uk/go/56393</t>
  </si>
  <si>
    <t xml:space="preserve">500Mb Full Fibre CityFibre (24 Months)</t>
  </si>
  <si>
    <t xml:space="preserve">https://search-switch-save.stickeebroadband.co.uk/go/62019</t>
  </si>
  <si>
    <t xml:space="preserve">300Mbps Full Fibre (24 Months)</t>
  </si>
  <si>
    <t xml:space="preserve">https://search-switch-save.stickeebroadband.co.uk/go/62059</t>
  </si>
  <si>
    <t xml:space="preserve">Virgin Media</t>
  </si>
  <si>
    <t xml:space="preserve">M125 Broadband Only</t>
  </si>
  <si>
    <t xml:space="preserve">Hybrid Fibre-Coaxial</t>
  </si>
  <si>
    <t xml:space="preserve">+£4.00/mo</t>
  </si>
  <si>
    <t xml:space="preserve">2027-04-01: GBP 22.99; 2028-04-01: GBP 26.99</t>
  </si>
  <si>
    <t xml:space="preserve">Claim up to £300 Switching Credit.</t>
  </si>
  <si>
    <t xml:space="preserve">Double Mobile Data for O2 Customers | Boosted Broadband Speeds for O2 Customers | This offer is only available online | Part of Ofcom's Automatic Compensation Scheme | To claim, email your final bill from your previous provider, including ETF charges, along with your full name, address, and new Virgin Media account number to switching-team@virginmedia.co.uk within 60 days of activating your new service, and the credit will be applied to your account within 28 days. T&amp;Cs Apply.</t>
  </si>
  <si>
    <t xml:space="preserve">https://search-switch-save.stickeebroadband.co.uk/go/57723</t>
  </si>
  <si>
    <t xml:space="preserve">M250 Broadband Only</t>
  </si>
  <si>
    <t xml:space="preserve">https://search-switch-save.stickeebroadband.co.uk/go/57724</t>
  </si>
  <si>
    <t xml:space="preserve">Gigaclear</t>
  </si>
  <si>
    <t xml:space="preserve">Explorer 300</t>
  </si>
  <si>
    <t xml:space="preserve">£30 Gift Card.</t>
  </si>
  <si>
    <t xml:space="preserve">Speeds unaffected by cabinet distance | Better peak time performance</t>
  </si>
  <si>
    <t xml:space="preserve">https://search-switch-save.stickeebroadband.co.uk/go/34598</t>
  </si>
  <si>
    <t xml:space="preserve">Vodafone</t>
  </si>
  <si>
    <t xml:space="preserve">Indoor 5G Broadband 50 24 Months</t>
  </si>
  <si>
    <t xml:space="preserve">5G</t>
  </si>
  <si>
    <t xml:space="preserve">+£3.50/mo</t>
  </si>
  <si>
    <t xml:space="preserve">2027-04-01: GBP 22.50; 2028-04-01: GBP 26.00</t>
  </si>
  <si>
    <t xml:space="preserve">Claim up to £200 Switching Credit.</t>
  </si>
  <si>
    <t xml:space="preserve">Super WiFi Booster | 4G Back Up Dongle | Part of Ofcom's Automatic Compensation Scheme | Please submit your claim within 90 days of activating your eligible plan using the following form: www.vodafone.co.uk/switching/claim/. Claims are typically reviewed within 30 days. T&amp;Cs apply.</t>
  </si>
  <si>
    <t xml:space="preserve">https://search-switch-save.stickeebroadband.co.uk/go/60333</t>
  </si>
  <si>
    <t xml:space="preserve">Outdoor 5G Broadband 50 24 Months</t>
  </si>
  <si>
    <t xml:space="preserve">https://search-switch-save.stickeebroadband.co.uk/go/60337</t>
  </si>
  <si>
    <t xml:space="preserve">toob</t>
  </si>
  <si>
    <t xml:space="preserve">Home 600</t>
  </si>
  <si>
    <t xml:space="preserve">+£2.00/mo</t>
  </si>
  <si>
    <t xml:space="preserve">2027-04-01: GBP 21.00; 2028-04-01: GBP 23.00</t>
  </si>
  <si>
    <t xml:space="preserve">Rated ‘excellent’ on Trustpilot | Linksys Pinnacle router with WiFi 7 | New toob customers only</t>
  </si>
  <si>
    <t xml:space="preserve">https://search-switch-save.stickeebroadband.co.uk/go/59517</t>
  </si>
  <si>
    <t xml:space="preserve">Home 900</t>
  </si>
  <si>
    <t xml:space="preserve">https://search-switch-save.stickeebroadband.co.uk/go/59518</t>
  </si>
  <si>
    <t xml:space="preserve">£24.50 after offer</t>
  </si>
  <si>
    <t xml:space="preserve">2027-08-01: GBP 24.50</t>
  </si>
  <si>
    <t xml:space="preserve">https://search-switch-save.stickeebroadband.co.uk/go/50966</t>
  </si>
  <si>
    <t xml:space="preserve">500Mbps Full Fibre (24 Months)</t>
  </si>
  <si>
    <t xml:space="preserve">https://search-switch-save.stickeebroadband.co.uk/go/55978</t>
  </si>
  <si>
    <t xml:space="preserve">1Gb Full Fibre CityFibre (24 Months)</t>
  </si>
  <si>
    <t xml:space="preserve">£26.00 after offer</t>
  </si>
  <si>
    <t xml:space="preserve">2027-08-01: GBP 26.00</t>
  </si>
  <si>
    <t xml:space="preserve">If prices increase, customers can leave within 30 days, penalty-free | Ideal for HD video streaming, gamers &amp; Cloud-based work | Symmetrical speeds</t>
  </si>
  <si>
    <t xml:space="preserve">https://search-switch-save.stickeebroadband.co.uk/go/62020</t>
  </si>
  <si>
    <t xml:space="preserve">Onestream</t>
  </si>
  <si>
    <t xml:space="preserve">Onestream Fibre 55</t>
  </si>
  <si>
    <t xml:space="preserve">Hybrid Fibre</t>
  </si>
  <si>
    <t xml:space="preserve">+£2.75/mo</t>
  </si>
  <si>
    <t xml:space="preserve">2027-04-01: GBP 22.69; 2028-04-01: GBP 25.44</t>
  </si>
  <si>
    <t xml:space="preserve">Reliable everyday browsing and streaming</t>
  </si>
  <si>
    <t xml:space="preserve">https://search-switch-save.stickeebroadband.co.uk/go/56372</t>
  </si>
  <si>
    <t xml:space="preserve">Community Fibre</t>
  </si>
  <si>
    <t xml:space="preserve">75 Mbps Fibre Broadband (24m)</t>
  </si>
  <si>
    <t xml:space="preserve">+£3.00/mo</t>
  </si>
  <si>
    <t xml:space="preserve">2027-04-01: GBP 23.00; 2028-04-01: GBP 26.00</t>
  </si>
  <si>
    <t xml:space="preserve">Symmetrical Speeds (upload and download) | No Speed Restrictions at Peak Times | Over 18's Only | This offer is only available online</t>
  </si>
  <si>
    <t xml:space="preserve">https://search-switch-save.stickeebroadband.co.uk/go/30715</t>
  </si>
  <si>
    <t xml:space="preserve">1 Gbps Fibre Broadband (24m)</t>
  </si>
  <si>
    <t xml:space="preserve">https://search-switch-save.stickeebroadband.co.uk/go/30722</t>
  </si>
  <si>
    <t xml:space="preserve">Truespeed</t>
  </si>
  <si>
    <t xml:space="preserve">Truespeed 150 - 18 months</t>
  </si>
  <si>
    <t xml:space="preserve">No yearly rise</t>
  </si>
  <si>
    <t xml:space="preserve">Fully symmetric upload &amp; download | Free connection | 30 Day Money Back Guarantee</t>
  </si>
  <si>
    <t xml:space="preserve">https://search-switch-save.stickeebroadband.co.uk/go/61414</t>
  </si>
  <si>
    <t xml:space="preserve">https://search-switch-save.stickeebroadband.co.uk/go/61426</t>
  </si>
  <si>
    <t xml:space="preserve">Indoor 5G Broadband 150 24 Months</t>
  </si>
  <si>
    <t xml:space="preserve">2027-04-01: GBP 23.50; 2028-04-01: GBP 27.00</t>
  </si>
  <si>
    <t xml:space="preserve">https://search-switch-save.stickeebroadband.co.uk/go/60335</t>
  </si>
  <si>
    <t xml:space="preserve">Outdoor 5G Broadband 150 24 Months</t>
  </si>
  <si>
    <t xml:space="preserve">https://search-switch-save.stickeebroadband.co.uk/go/60339</t>
  </si>
  <si>
    <t xml:space="preserve">YouFibre</t>
  </si>
  <si>
    <t xml:space="preserve">You 200</t>
  </si>
  <si>
    <t xml:space="preserve">Includes free WiFi 7 router for improved performance</t>
  </si>
  <si>
    <t xml:space="preserve">https://search-switch-save.stickeebroadband.co.uk/go/62503</t>
  </si>
  <si>
    <t xml:space="preserve">2027-04-01: GBP 22.00; 2028-04-01: GBP 24.00</t>
  </si>
  <si>
    <t xml:space="preserve">Rated ‘excellent’ on Trustpilot | Linksys router with Wi-Fi 6 | New toob customers only</t>
  </si>
  <si>
    <t xml:space="preserve">https://search-switch-save.stickeebroadband.co.uk/go/59522</t>
  </si>
  <si>
    <t xml:space="preserve">Zzoomm</t>
  </si>
  <si>
    <t xml:space="preserve">200 Full Fibre 24m</t>
  </si>
  <si>
    <t xml:space="preserve">£24.00 after offer</t>
  </si>
  <si>
    <t xml:space="preserve">2027-08-01: GBP 24.00</t>
  </si>
  <si>
    <t xml:space="preserve">Claim up to £100 switching credit.</t>
  </si>
  <si>
    <t xml:space="preserve">Free installation, setup with a Wi-Fi 7 mesh router worth £650 | Gigafast, symmetrical speeds | This offer is only available online | New Customer Only | In order to be eligible for the contract buyout scheme, you must have a minimum of one month remaining on your existing contract with your current provider. From registration, you have up to 90 days to complete your Contract Buyout claim by uploading your final bill showing the early termination fee. T&amp;Cs apply.</t>
  </si>
  <si>
    <t xml:space="preserve">https://search-switch-save.stickeebroadband.co.uk/go/46304</t>
  </si>
  <si>
    <t xml:space="preserve">Great for multi-person, multi-device households | Symmetrical speeds | Over 18's Only</t>
  </si>
  <si>
    <t xml:space="preserve">https://search-switch-save.stickeebroadband.co.uk/go/50967</t>
  </si>
  <si>
    <t xml:space="preserve">https://search-switch-save.stickeebroadband.co.uk/go/50968</t>
  </si>
  <si>
    <t xml:space="preserve">900Mbps Full Fibre (24 Months)</t>
  </si>
  <si>
    <t xml:space="preserve">https://search-switch-save.stickeebroadband.co.uk/go/55979</t>
  </si>
  <si>
    <t xml:space="preserve">https://search-switch-save.stickeebroadband.co.uk/go/55980</t>
  </si>
  <si>
    <t xml:space="preserve">300Mb Full Fibre (24 Months)</t>
  </si>
  <si>
    <t xml:space="preserve">£40.00 after offer</t>
  </si>
  <si>
    <t xml:space="preserve">2027-08-01: GBP 40.00</t>
  </si>
  <si>
    <t xml:space="preserve">https://search-switch-save.stickeebroadband.co.uk/go/62029</t>
  </si>
  <si>
    <t xml:space="preserve">Full Fibre 150</t>
  </si>
  <si>
    <t xml:space="preserve">2027-04-01: GBP 23.70; 2028-04-01: GBP 26.45</t>
  </si>
  <si>
    <t xml:space="preserve">Great for busy homes and gaming</t>
  </si>
  <si>
    <t xml:space="preserve">https://search-switch-save.stickeebroadband.co.uk/go/56379</t>
  </si>
  <si>
    <t xml:space="preserve">WightFibre</t>
  </si>
  <si>
    <t xml:space="preserve">Full-Fibre 150</t>
  </si>
  <si>
    <t xml:space="preserve">Island Call Centre, Island Staff, Island Engineers | PAYG Phone line</t>
  </si>
  <si>
    <t xml:space="preserve">https://search-switch-save.stickeebroadband.co.uk/go/60656</t>
  </si>
  <si>
    <t xml:space="preserve">300 Mbps Fibre Broadband (24m)</t>
  </si>
  <si>
    <t xml:space="preserve">2027-04-01: GBP 24.00; 2028-04-01: GBP 27.00</t>
  </si>
  <si>
    <t xml:space="preserve">https://search-switch-save.stickeebroadband.co.uk/go/30718</t>
  </si>
  <si>
    <t xml:space="preserve">Ogi</t>
  </si>
  <si>
    <t xml:space="preserve">Ogi 150</t>
  </si>
  <si>
    <t xml:space="preserve">Includes eero secure | Local customer care based in Wales | 30 day risk free trial | Rated excellent on Trustpilot (4.4 stars) April 2026</t>
  </si>
  <si>
    <t xml:space="preserve">https://search-switch-save.stickeebroadband.co.uk/go/56740</t>
  </si>
  <si>
    <t xml:space="preserve">POP Telecom</t>
  </si>
  <si>
    <t xml:space="preserve">Fibre 40</t>
  </si>
  <si>
    <t xml:space="preserve">If you are unhappy with a mid-contract price rise, Pop telecom will offer you the right to exit your contract.</t>
  </si>
  <si>
    <t xml:space="preserve">https://search-switch-save.stickeebroadband.co.uk/go/59321</t>
  </si>
  <si>
    <t xml:space="preserve">Full Fibre 80</t>
  </si>
  <si>
    <t xml:space="preserve">https://search-switch-save.stickeebroadband.co.uk/go/59323</t>
  </si>
  <si>
    <t xml:space="preserve">Full Fibre 115</t>
  </si>
  <si>
    <t xml:space="preserve">https://search-switch-save.stickeebroadband.co.uk/go/59324</t>
  </si>
  <si>
    <t xml:space="preserve">250Mbps Full Fibre (24 Months)</t>
  </si>
  <si>
    <t xml:space="preserve">£28.00 after offer</t>
  </si>
  <si>
    <t xml:space="preserve">2027-08-01: GBP 28.00</t>
  </si>
  <si>
    <t xml:space="preserve">If prices increase, customers can leave within 30 days, penalty-free | Great for multi-person, multi-device households | Symmetrical speeds | Over 18's Only</t>
  </si>
  <si>
    <t xml:space="preserve">https://search-switch-save.stickeebroadband.co.uk/go/62004</t>
  </si>
  <si>
    <t xml:space="preserve">https://search-switch-save.stickeebroadband.co.uk/go/62061</t>
  </si>
  <si>
    <t xml:space="preserve">Onestream Fibre 80</t>
  </si>
  <si>
    <t xml:space="preserve">2027-04-01: GBP 24.20; 2028-04-01: GBP 26.95</t>
  </si>
  <si>
    <t xml:space="preserve">Smooth streaming and video calls</t>
  </si>
  <si>
    <t xml:space="preserve">https://search-switch-save.stickeebroadband.co.uk/go/56373</t>
  </si>
  <si>
    <t xml:space="preserve">Supreme 80</t>
  </si>
  <si>
    <t xml:space="preserve">https://search-switch-save.stickeebroadband.co.uk/go/56374</t>
  </si>
  <si>
    <t xml:space="preserve">Full-Fibre 300</t>
  </si>
  <si>
    <t xml:space="preserve">https://search-switch-save.stickeebroadband.co.uk/go/60657</t>
  </si>
  <si>
    <t xml:space="preserve">M500 Fibre broadband</t>
  </si>
  <si>
    <t xml:space="preserve">2027-04-01: GBP 25.99; 2028-04-01: GBP 29.99</t>
  </si>
  <si>
    <t xml:space="preserve">https://search-switch-save.stickeebroadband.co.uk/go/57726</t>
  </si>
  <si>
    <t xml:space="preserve">150 Mbps Fibre Broadband (18m)</t>
  </si>
  <si>
    <t xml:space="preserve">2027-04-01: GBP 25.00</t>
  </si>
  <si>
    <t xml:space="preserve">https://search-switch-save.stickeebroadband.co.uk/go/35703</t>
  </si>
  <si>
    <t xml:space="preserve">900Mb Full Fibre (24 Months)</t>
  </si>
  <si>
    <t xml:space="preserve">£44.00 after offer</t>
  </si>
  <si>
    <t xml:space="preserve">2027-08-01: GBP 44.00</t>
  </si>
  <si>
    <t xml:space="preserve">If prices increase, customers can leave within 30 days, penalty-free | Ideal for HD video streaming, gamers &amp; Cloud-based work | Symmetrical speeds | Over 18's Only</t>
  </si>
  <si>
    <t xml:space="preserve">https://search-switch-save.stickeebroadband.co.uk/go/62031</t>
  </si>
  <si>
    <t xml:space="preserve">Sky</t>
  </si>
  <si>
    <t xml:space="preserve">Sky Full Fibre 150 CityFibre</t>
  </si>
  <si>
    <t xml:space="preserve">£130 Gift Card | Claim up to £200 switching credit.</t>
  </si>
  <si>
    <t xml:space="preserve">Sky must give you 1 month's notice for any mid-contract price rises | If you are unhappy with a mid-contract price rise, Sky will offer you the right to exit your contract. | Part of Ofcom's Automatic Compensation Scheme | This offer is only valid for new customers on products specified.  It will take 120 days after the original purchase date for your purchase to be verified as eligible for a voucher. After this period you will be sent instructions on how to choose your voucher. T&amp;Cs apply. $$$ After ordering your broadband, Once you’ve paid any early termination charges to your previous provider, send us the required information to process your claim. Claims must be submitted within 90 days of your Sky activation. T&amp;Cs Apply.</t>
  </si>
  <si>
    <t xml:space="preserve">https://search-switch-save.stickeebroadband.co.uk/go/59925</t>
  </si>
  <si>
    <t xml:space="preserve">£30.00 after offer</t>
  </si>
  <si>
    <t xml:space="preserve">2027-08-01: GBP 30.00</t>
  </si>
  <si>
    <t xml:space="preserve">https://search-switch-save.stickeebroadband.co.uk/go/62062</t>
  </si>
  <si>
    <t xml:space="preserve">Plusnet</t>
  </si>
  <si>
    <t xml:space="preserve">Full Fibre 74</t>
  </si>
  <si>
    <t xml:space="preserve">2027-03-31: GBP 24.99; 2028-03-31: GBP 28.99</t>
  </si>
  <si>
    <t xml:space="preserve">Full Fibre connection to your home | Great for gaming and streaming in 4K UHD with multiple devices online the same time | This offer is only available online | Part of Ofcom's Automatic Compensation Scheme</t>
  </si>
  <si>
    <t xml:space="preserve">https://search-switch-save.stickeebroadband.co.uk/go/57329</t>
  </si>
  <si>
    <t xml:space="preserve">150Mb Full Fibre (24 Months)</t>
  </si>
  <si>
    <t xml:space="preserve">£27.99 after offer</t>
  </si>
  <si>
    <t xml:space="preserve">2027-08-01: GBP 27.99</t>
  </si>
  <si>
    <t xml:space="preserve">https://search-switch-save.stickeebroadband.co.uk/go/51160</t>
  </si>
  <si>
    <t xml:space="preserve">https://search-switch-save.stickeebroadband.co.uk/go/55179</t>
  </si>
  <si>
    <t xml:space="preserve">Hey Broadband</t>
  </si>
  <si>
    <t xml:space="preserve">Superfast 150Mbps</t>
  </si>
  <si>
    <t xml:space="preserve">2027-04-01: GBP 25.00; 2028-04-01: GBP 27.00</t>
  </si>
  <si>
    <t xml:space="preserve">£100 Bill Credit.</t>
  </si>
  <si>
    <t xml:space="preserve">FREE router &amp; standard installation | For average internet usage, streaming and browsing online for a few devices | Switch with OTS and receive a £100 bill credit once your switch is completed and your service is activated. This only applies to 24 month contracts only.</t>
  </si>
  <si>
    <t xml:space="preserve">https://search-switch-save.stickeebroadband.co.uk/go/57581</t>
  </si>
  <si>
    <t xml:space="preserve">Megafast 400Mbps</t>
  </si>
  <si>
    <t xml:space="preserve">FREE router &amp; standard installation | For moderate internet usage, streaming HD and browsing online on Multiple devices | Switch with OTS and receive a £100 bill credit once your switch is completed and your service is activated. This only applies to 24 month contracts only.</t>
  </si>
  <si>
    <t xml:space="preserve">https://search-switch-save.stickeebroadband.co.uk/go/57582</t>
  </si>
  <si>
    <t xml:space="preserve">Fibre 80</t>
  </si>
  <si>
    <t xml:space="preserve">2027-04-01: GBP 26.00; 2028-04-01: GBP 29.00</t>
  </si>
  <si>
    <t xml:space="preserve">https://search-switch-save.stickeebroadband.co.uk/go/59322</t>
  </si>
  <si>
    <t xml:space="preserve">Home 150</t>
  </si>
  <si>
    <t xml:space="preserve">https://search-switch-save.stickeebroadband.co.uk/go/59510</t>
  </si>
  <si>
    <t xml:space="preserve">500 Full Fibre 24m</t>
  </si>
  <si>
    <t xml:space="preserve">£27.00 after offer</t>
  </si>
  <si>
    <t xml:space="preserve">2027-08-01: GBP 27.00</t>
  </si>
  <si>
    <t xml:space="preserve">Claim up to £125 switching credit.</t>
  </si>
  <si>
    <t xml:space="preserve">https://search-switch-save.stickeebroadband.co.uk/go/46305</t>
  </si>
  <si>
    <t xml:space="preserve">https://search-switch-save.stickeebroadband.co.uk/go/50952</t>
  </si>
  <si>
    <t xml:space="preserve">NOW Broadband</t>
  </si>
  <si>
    <t xml:space="preserve">NOW Full Fibre 100</t>
  </si>
  <si>
    <t xml:space="preserve">Transaction will take place on the Sky website | Now Broadband must give you 1 month's notice for any mid-contract price rises | If you are unhappy with a mid-contract price rise, Now Broadband will offer you the right to exit your contract.</t>
  </si>
  <si>
    <t xml:space="preserve">https://search-switch-save.stickeebroadband.co.uk/go/58132</t>
  </si>
  <si>
    <t xml:space="preserve">NOW Full Fibre 100 CityFibre</t>
  </si>
  <si>
    <t xml:space="preserve">https://search-switch-save.stickeebroadband.co.uk/go/58135</t>
  </si>
  <si>
    <t xml:space="preserve">Sky Full Fibre 150</t>
  </si>
  <si>
    <t xml:space="preserve">£80 Gift Card | Claim up to £200 switching credit.</t>
  </si>
  <si>
    <t xml:space="preserve">https://search-switch-save.stickeebroadband.co.uk/go/59921</t>
  </si>
  <si>
    <t xml:space="preserve">Full Fibre 500</t>
  </si>
  <si>
    <t xml:space="preserve">2027-04-01: GBP 26.70; 2028-04-01: GBP 29.45</t>
  </si>
  <si>
    <t xml:space="preserve">High performance for connected households</t>
  </si>
  <si>
    <t xml:space="preserve">https://search-switch-save.stickeebroadband.co.uk/go/56380</t>
  </si>
  <si>
    <t xml:space="preserve">Full Fibre 900</t>
  </si>
  <si>
    <t xml:space="preserve">Maximum speed with no slowdowns</t>
  </si>
  <si>
    <t xml:space="preserve">https://search-switch-save.stickeebroadband.co.uk/go/56381</t>
  </si>
  <si>
    <t xml:space="preserve">Gig1 Broadband Only</t>
  </si>
  <si>
    <t xml:space="preserve">2027-04-01: GBP 27.99; 2028-04-01: GBP 31.99</t>
  </si>
  <si>
    <t xml:space="preserve">https://search-switch-save.stickeebroadband.co.uk/go/57727</t>
  </si>
  <si>
    <t xml:space="preserve">300 Mbps Fibre Broadband (18m)</t>
  </si>
  <si>
    <t xml:space="preserve">2027-04-01: GBP 27.00</t>
  </si>
  <si>
    <t xml:space="preserve">https://search-switch-save.stickeebroadband.co.uk/go/35704</t>
  </si>
  <si>
    <t xml:space="preserve">Odyssey 600</t>
  </si>
  <si>
    <t xml:space="preserve">£40 Gift Card.</t>
  </si>
  <si>
    <t xml:space="preserve">https://search-switch-save.stickeebroadband.co.uk/go/34601</t>
  </si>
  <si>
    <t xml:space="preserve">Ogi 300</t>
  </si>
  <si>
    <t xml:space="preserve">2027-04-01: GBP 27.00; 2028-04-01: GBP 30.00</t>
  </si>
  <si>
    <t xml:space="preserve">Free eero secure | Local customer care based in Wales | 30 day risk free trial | Rated excellent on Trustpilot (4.5 stars)</t>
  </si>
  <si>
    <t xml:space="preserve">https://search-switch-save.stickeebroadband.co.uk/go/56741</t>
  </si>
  <si>
    <t xml:space="preserve">Truespeed 300 - 18 months</t>
  </si>
  <si>
    <t xml:space="preserve">https://search-switch-save.stickeebroadband.co.uk/go/61415</t>
  </si>
  <si>
    <t xml:space="preserve">https://search-switch-save.stickeebroadband.co.uk/go/61427</t>
  </si>
  <si>
    <t xml:space="preserve">Full Fibre 80 CityFibre</t>
  </si>
  <si>
    <t xml:space="preserve">2027-04-01: GBP 27.50; 2028-04-01: GBP 31.00</t>
  </si>
  <si>
    <t xml:space="preserve">Part of Ofcom's Automatic Compensation Scheme | Please submit your claim within 90 days of activating your eligible plan using the following form: www.vodafone.co.uk/switching/claim/. Claims are typically reviewed within 30 days. T&amp;Cs apply.</t>
  </si>
  <si>
    <t xml:space="preserve">https://search-switch-save.stickeebroadband.co.uk/go/60309</t>
  </si>
  <si>
    <t xml:space="preserve">Full Fibre 150 CityFibre</t>
  </si>
  <si>
    <t xml:space="preserve">https://search-switch-save.stickeebroadband.co.uk/go/60310</t>
  </si>
  <si>
    <t xml:space="preserve">https://search-switch-save.stickeebroadband.co.uk/go/60322</t>
  </si>
  <si>
    <t xml:space="preserve">200 Full Fibre 12m</t>
  </si>
  <si>
    <t xml:space="preserve">https://search-switch-save.stickeebroadband.co.uk/go/47218</t>
  </si>
  <si>
    <t xml:space="preserve">£29.00 after offer</t>
  </si>
  <si>
    <t xml:space="preserve">2027-08-01: GBP 29.00</t>
  </si>
  <si>
    <t xml:space="preserve">https://search-switch-save.stickeebroadband.co.uk/go/62005</t>
  </si>
  <si>
    <t xml:space="preserve">https://search-switch-save.stickeebroadband.co.uk/go/50953</t>
  </si>
  <si>
    <t xml:space="preserve">https://search-switch-save.stickeebroadband.co.uk/go/55983</t>
  </si>
  <si>
    <t xml:space="preserve">£32.00 after offer</t>
  </si>
  <si>
    <t xml:space="preserve">2027-08-01: GBP 32.00</t>
  </si>
  <si>
    <t xml:space="preserve">https://search-switch-save.stickeebroadband.co.uk/go/62027</t>
  </si>
  <si>
    <t xml:space="preserve">Symmetrical speeds | Over 18's Only</t>
  </si>
  <si>
    <t xml:space="preserve">https://search-switch-save.stickeebroadband.co.uk/go/62052</t>
  </si>
  <si>
    <t xml:space="preserve">Onestream Fibre 40</t>
  </si>
  <si>
    <t xml:space="preserve">2027-04-01: GBP 25.69</t>
  </si>
  <si>
    <t xml:space="preserve">https://search-switch-save.stickeebroadband.co.uk/go/56365</t>
  </si>
  <si>
    <t xml:space="preserve">NOW Superfast</t>
  </si>
  <si>
    <t xml:space="preserve">https://search-switch-save.stickeebroadband.co.uk/go/58130</t>
  </si>
  <si>
    <t xml:space="preserve">NOW Full Fibre 75</t>
  </si>
  <si>
    <t xml:space="preserve">https://search-switch-save.stickeebroadband.co.uk/go/58131</t>
  </si>
  <si>
    <t xml:space="preserve">NOW Full Fibre 75 CityFibre</t>
  </si>
  <si>
    <t xml:space="preserve">https://search-switch-save.stickeebroadband.co.uk/go/58134</t>
  </si>
  <si>
    <t xml:space="preserve">Sky Superfast</t>
  </si>
  <si>
    <t xml:space="preserve">£60 Gift Card | Claim up to £200 switching credit.</t>
  </si>
  <si>
    <t xml:space="preserve">https://search-switch-save.stickeebroadband.co.uk/go/59919</t>
  </si>
  <si>
    <t xml:space="preserve">Sky Full Fibre 75</t>
  </si>
  <si>
    <t xml:space="preserve">£75 Gift Card | Claim up to £200 switching credit.</t>
  </si>
  <si>
    <t xml:space="preserve">https://search-switch-save.stickeebroadband.co.uk/go/59920</t>
  </si>
  <si>
    <t xml:space="preserve">Connect Fibre Full Fibre Stream Ultimate Bundle</t>
  </si>
  <si>
    <t xml:space="preserve">£49.00 after offer</t>
  </si>
  <si>
    <t xml:space="preserve">2027-02-01: GBP 49.00</t>
  </si>
  <si>
    <t xml:space="preserve">https://search-switch-save.stickeebroadband.co.uk/go/56394</t>
  </si>
  <si>
    <t xml:space="preserve">Fibre</t>
  </si>
  <si>
    <t xml:space="preserve">2027-03-31: GBP 26.99; 2028-03-31: GBP 30.99</t>
  </si>
  <si>
    <t xml:space="preserve">£80 Reward Card.</t>
  </si>
  <si>
    <t xml:space="preserve">Award-winning UK customer support | Essential broadband for internet and email | Part of Ofcom's Automatic Compensation Scheme | Once your broadband and line rental are activated, you'll receive an email with instructions to claim your Reward Card. Please submit your claim within two months and activate the card within three months of receiving it.T&amp;Cs apply.</t>
  </si>
  <si>
    <t xml:space="preserve">https://search-switch-save.stickeebroadband.co.uk/go/57328</t>
  </si>
  <si>
    <t xml:space="preserve">Full Fibre 145</t>
  </si>
  <si>
    <t xml:space="preserve">£165 Reward Card.</t>
  </si>
  <si>
    <t xml:space="preserve">https://search-switch-save.stickeebroadband.co.uk/go/57330</t>
  </si>
  <si>
    <t xml:space="preserve">Supreme 115</t>
  </si>
  <si>
    <t xml:space="preserve">2027-04-01: GBP 27.69; 2028-04-01: GBP 30.44</t>
  </si>
  <si>
    <t xml:space="preserve">https://search-switch-save.stickeebroadband.co.uk/go/56375</t>
  </si>
  <si>
    <t xml:space="preserve">Fibrus</t>
  </si>
  <si>
    <t xml:space="preserve">Contract buy out scheme.</t>
  </si>
  <si>
    <t xml:space="preserve">Full Fibre connection straight to your door | This offer is only available online | To claim this credit, please register at the Fibrus contract buy-out portal within 40 days of your service commencement. You must provide your final bill and proof of payment, ensuring the name and address match your Fibrus account. T&amp;Cs apply.</t>
  </si>
  <si>
    <t xml:space="preserve">https://search-switch-save.stickeebroadband.co.uk/go/47914</t>
  </si>
  <si>
    <t xml:space="preserve">Quickline</t>
  </si>
  <si>
    <t xml:space="preserve">Full Fibre 200</t>
  </si>
  <si>
    <t xml:space="preserve">£50 Gift Card.</t>
  </si>
  <si>
    <t xml:space="preserve">Ideal for up to 10 devices | Free wireless router | Use code: AFF0050 to receive a £50 Gift Card. You must have your service installed and activated to be eligible for a voucher.If you have any questions or have not received your voucher 45 days after your purchase date, please contact customerservice@quickline.co.uk</t>
  </si>
  <si>
    <t xml:space="preserve">https://search-switch-save.stickeebroadband.co.uk/go/34982</t>
  </si>
  <si>
    <t xml:space="preserve">50Mbps Full Fibre (12 Months)</t>
  </si>
  <si>
    <t xml:space="preserve">2027-03-01: GBP 29.00</t>
  </si>
  <si>
    <t xml:space="preserve">https://search-switch-save.stickeebroadband.co.uk/go/61997</t>
  </si>
  <si>
    <t xml:space="preserve">300 Mbps Fibre Broadband (12m)</t>
  </si>
  <si>
    <t xml:space="preserve">2027-04-01: GBP 28.00</t>
  </si>
  <si>
    <t xml:space="preserve">https://search-switch-save.stickeebroadband.co.uk/go/30729</t>
  </si>
  <si>
    <t xml:space="preserve">100 Mbps Fibre Broadband (12m)</t>
  </si>
  <si>
    <t xml:space="preserve">https://search-switch-save.stickeebroadband.co.uk/go/38542</t>
  </si>
  <si>
    <t xml:space="preserve">2 Gbps Fibre Broadband (24m)</t>
  </si>
  <si>
    <t xml:space="preserve">2027-04-01: GBP 28.00; 2028-04-01: GBP 31.00</t>
  </si>
  <si>
    <t xml:space="preserve">https://search-switch-save.stickeebroadband.co.uk/go/53899</t>
  </si>
  <si>
    <t xml:space="preserve">Connect Fibre Full Fibre 250 - 24m</t>
  </si>
  <si>
    <t xml:space="preserve">https://search-switch-save.stickeebroadband.co.uk/go/51441</t>
  </si>
  <si>
    <t xml:space="preserve">TalkTalk</t>
  </si>
  <si>
    <t xml:space="preserve">2027-04-01: GBP 29.00; 2028-04-01: GBP 33.00</t>
  </si>
  <si>
    <t xml:space="preserve">£70 Gift Card.</t>
  </si>
  <si>
    <t xml:space="preserve">Home Safe Security included | You will receive your voucher within 120 days of order placement, subject to service being active to the email address provided with up-to-date payments. Terms &amp; Conditions apply.</t>
  </si>
  <si>
    <t xml:space="preserve">https://search-switch-save.stickeebroadband.co.uk/go/60231</t>
  </si>
  <si>
    <t xml:space="preserve">£100 Gift Card.</t>
  </si>
  <si>
    <t xml:space="preserve">https://search-switch-save.stickeebroadband.co.uk/go/60235</t>
  </si>
  <si>
    <t xml:space="preserve">https://search-switch-save.stickeebroadband.co.uk/go/60563</t>
  </si>
  <si>
    <t xml:space="preserve">Truespeed 150 - 12 months</t>
  </si>
  <si>
    <t xml:space="preserve">https://search-switch-save.stickeebroadband.co.uk/go/61410</t>
  </si>
  <si>
    <t xml:space="preserve">Truespeed 150 - 24 months</t>
  </si>
  <si>
    <t xml:space="preserve">https://search-switch-save.stickeebroadband.co.uk/go/61418</t>
  </si>
  <si>
    <t xml:space="preserve">https://search-switch-save.stickeebroadband.co.uk/go/61422</t>
  </si>
  <si>
    <t xml:space="preserve">https://search-switch-save.stickeebroadband.co.uk/go/61430</t>
  </si>
  <si>
    <t xml:space="preserve">Fibre 2</t>
  </si>
  <si>
    <t xml:space="preserve">2027-04-01: GBP 28.50; 2028-04-01: GBP 32.00</t>
  </si>
  <si>
    <t xml:space="preserve">https://search-switch-save.stickeebroadband.co.uk/go/60291</t>
  </si>
  <si>
    <t xml:space="preserve">https://search-switch-save.stickeebroadband.co.uk/go/60293</t>
  </si>
  <si>
    <t xml:space="preserve">Full Fibre 910 CityFibre</t>
  </si>
  <si>
    <t xml:space="preserve">https://search-switch-save.stickeebroadband.co.uk/go/60312</t>
  </si>
  <si>
    <t xml:space="preserve">You 1000</t>
  </si>
  <si>
    <t xml:space="preserve">https://search-switch-save.stickeebroadband.co.uk/go/62505</t>
  </si>
  <si>
    <t xml:space="preserve">Home 300</t>
  </si>
  <si>
    <t xml:space="preserve">https://search-switch-save.stickeebroadband.co.uk/go/59511</t>
  </si>
  <si>
    <t xml:space="preserve">Home 2300</t>
  </si>
  <si>
    <t xml:space="preserve">2027-04-01: GBP 27.00; 2028-04-01: GBP 29.00</t>
  </si>
  <si>
    <t xml:space="preserve">https://search-switch-save.stickeebroadband.co.uk/go/59519</t>
  </si>
  <si>
    <t xml:space="preserve">1000 Full Fibre 24m</t>
  </si>
  <si>
    <t xml:space="preserve">Claim up to £200 switching credit.</t>
  </si>
  <si>
    <t xml:space="preserve">Free installation, setup with a Wi-Fi 6 mesh router worth £650 | Gigafast, symmetrical speeds | This offer is only available online | New Customer Only | In order to be eligible for the contract buyout scheme, you must have a minimum of one month remaining on your existing contract with your current provider. From registration, you have up to 90 days to complete your Contract Buyout claim by uploading your final bill showing the early termination fee. T&amp;Cs apply.</t>
  </si>
  <si>
    <t xml:space="preserve">https://search-switch-save.stickeebroadband.co.uk/go/46306</t>
  </si>
  <si>
    <t xml:space="preserve">Ideal for HD video streaming, gamers &amp; Cloud-based work | Symmetrical speeds | Over 18's Only</t>
  </si>
  <si>
    <t xml:space="preserve">https://search-switch-save.stickeebroadband.co.uk/go/50954</t>
  </si>
  <si>
    <t xml:space="preserve">https://search-switch-save.stickeebroadband.co.uk/go/55984</t>
  </si>
  <si>
    <t xml:space="preserve">Sky Full Fibre 75 CityFibre</t>
  </si>
  <si>
    <t xml:space="preserve">£40 Gift Card | Claim up to £200 switching credit.</t>
  </si>
  <si>
    <t xml:space="preserve">https://search-switch-save.stickeebroadband.co.uk/go/59924</t>
  </si>
  <si>
    <t xml:space="preserve">Sky Full Fibre Gigafast CityFibre</t>
  </si>
  <si>
    <t xml:space="preserve">https://search-switch-save.stickeebroadband.co.uk/go/61931</t>
  </si>
  <si>
    <t xml:space="preserve">EE</t>
  </si>
  <si>
    <t xml:space="preserve">Fibre 67</t>
  </si>
  <si>
    <t xml:space="preserve">Pause and manage WiFi in the EE app | Part of Ofcom's Automatic Compensation Scheme | Send your paid final bill within 4 months of your EE activation. You can send your claim as soon as you place your order. We’ll start processing it 14 days after your service activates, once your cooling off period ends.T&amp;Cs Apply. </t>
  </si>
  <si>
    <t xml:space="preserve">https://search-switch-save.stickeebroadband.co.uk/go/54286</t>
  </si>
  <si>
    <t xml:space="preserve">https://search-switch-save.stickeebroadband.co.uk/go/54289</t>
  </si>
  <si>
    <t xml:space="preserve">https://search-switch-save.stickeebroadband.co.uk/go/62006</t>
  </si>
  <si>
    <t xml:space="preserve">£34.00 after offer</t>
  </si>
  <si>
    <t xml:space="preserve">2027-08-01: GBP 34.00</t>
  </si>
  <si>
    <t xml:space="preserve">https://search-switch-save.stickeebroadband.co.uk/go/62064</t>
  </si>
  <si>
    <t xml:space="preserve">Hyperoptic</t>
  </si>
  <si>
    <t xml:space="preserve">150Mb Full Fibre Broadband only</t>
  </si>
  <si>
    <t xml:space="preserve">The UK’s hyperfast provider | Limited availability, check your postcode | Part of Ofcom's Automatic Compensation Scheme</t>
  </si>
  <si>
    <t xml:space="preserve">https://search-switch-save.stickeebroadband.co.uk/go/47985</t>
  </si>
  <si>
    <t xml:space="preserve">Full Fibre 300</t>
  </si>
  <si>
    <t xml:space="preserve">2027-03-31: GBP 27.99; 2028-03-31: GBP 31.99</t>
  </si>
  <si>
    <t xml:space="preserve">£150 Reward Card.</t>
  </si>
  <si>
    <t xml:space="preserve">https://search-switch-save.stickeebroadband.co.uk/go/57331</t>
  </si>
  <si>
    <t xml:space="preserve">Full-Fibre 500</t>
  </si>
  <si>
    <t xml:space="preserve">https://search-switch-save.stickeebroadband.co.uk/go/60658</t>
  </si>
  <si>
    <t xml:space="preserve">75 Mbps Fibre Broadband (12m)</t>
  </si>
  <si>
    <t xml:space="preserve">2027-04-01: GBP 29.00</t>
  </si>
  <si>
    <t xml:space="preserve">https://search-switch-save.stickeebroadband.co.uk/go/30726</t>
  </si>
  <si>
    <t xml:space="preserve">150 Mbps Fibre Broadband (12m)</t>
  </si>
  <si>
    <t xml:space="preserve">https://search-switch-save.stickeebroadband.co.uk/go/30727</t>
  </si>
  <si>
    <t xml:space="preserve">500 Mbps Fibre Broadband (18m)</t>
  </si>
  <si>
    <t xml:space="preserve">https://search-switch-save.stickeebroadband.co.uk/go/35705</t>
  </si>
  <si>
    <t xml:space="preserve">Full Fibre 65</t>
  </si>
  <si>
    <t xml:space="preserve">2027-04-01: GBP 30.00; 2028-04-01: GBP 34.00</t>
  </si>
  <si>
    <t xml:space="preserve">HomeSafe web filter</t>
  </si>
  <si>
    <t xml:space="preserve">https://search-switch-save.stickeebroadband.co.uk/go/60230</t>
  </si>
  <si>
    <t xml:space="preserve">Full Fibre 65 CityFibre</t>
  </si>
  <si>
    <t xml:space="preserve">Home Safe Security included</t>
  </si>
  <si>
    <t xml:space="preserve">https://search-switch-save.stickeebroadband.co.uk/go/60234</t>
  </si>
  <si>
    <t xml:space="preserve">Fibre 1</t>
  </si>
  <si>
    <t xml:space="preserve">2027-04-01: GBP 29.50; 2028-04-01: GBP 33.00</t>
  </si>
  <si>
    <t xml:space="preserve">https://search-switch-save.stickeebroadband.co.uk/go/60290</t>
  </si>
  <si>
    <t xml:space="preserve">https://search-switch-save.stickeebroadband.co.uk/go/60292</t>
  </si>
  <si>
    <t xml:space="preserve">2.3Gb Full Fibre CityFibre (24 Months)</t>
  </si>
  <si>
    <t xml:space="preserve">£35.00 after offer</t>
  </si>
  <si>
    <t xml:space="preserve">2027-08-01: GBP 35.00</t>
  </si>
  <si>
    <t xml:space="preserve">https://search-switch-save.stickeebroadband.co.uk/go/62021</t>
  </si>
  <si>
    <t xml:space="preserve">NOW Full Fibre 300</t>
  </si>
  <si>
    <t xml:space="preserve">https://search-switch-save.stickeebroadband.co.uk/go/58133</t>
  </si>
  <si>
    <t xml:space="preserve">NOW Full Fibre 300 CityFibre</t>
  </si>
  <si>
    <t xml:space="preserve">https://search-switch-save.stickeebroadband.co.uk/go/58136</t>
  </si>
  <si>
    <t xml:space="preserve">Sky Full Fibre 500</t>
  </si>
  <si>
    <t xml:space="preserve">https://search-switch-save.stickeebroadband.co.uk/go/59922</t>
  </si>
  <si>
    <t xml:space="preserve">BT</t>
  </si>
  <si>
    <t xml:space="preserve">£110 Reward Card.</t>
  </si>
  <si>
    <t xml:space="preserve">New Smart Hub 3 router | 100MB Stay Fast Guarantee (or £20 back and no early exit fee)* | This offer is only available online | Part of Ofcom's Automatic Compensation Scheme | You will receive your reward card 30 days after your connection has been installed and activated.Once your service is active, you've got three months to claim your Virtual Reward Card by visiting bt.com/manage/bt-reward-card. T&amp;Cs apply.</t>
  </si>
  <si>
    <t xml:space="preserve">https://search-switch-save.stickeebroadband.co.uk/go/61320</t>
  </si>
  <si>
    <t xml:space="preserve">https://search-switch-save.stickeebroadband.co.uk/go/54290</t>
  </si>
  <si>
    <t xml:space="preserve">2027-04-01: GBP 30.00; 2028-04-01: GBP 33.50</t>
  </si>
  <si>
    <t xml:space="preserve">https://search-switch-save.stickeebroadband.co.uk/go/60323</t>
  </si>
  <si>
    <t xml:space="preserve">£28.99 after offer</t>
  </si>
  <si>
    <t xml:space="preserve">2026-09-01: GBP 28.99</t>
  </si>
  <si>
    <t xml:space="preserve">£75 Gift Card.</t>
  </si>
  <si>
    <t xml:space="preserve">Ideal for up to 10 devices | Free wireless router | Use code: AFF0075 to receive a £75 Gift Card. You must have your service installed and activated to be eligible for a voucher.If you have any questions or have not received your voucher 45 days after your purchase date, please contact customerservice@quickline.co.uk</t>
  </si>
  <si>
    <t xml:space="preserve">https://search-switch-save.stickeebroadband.co.uk/go/34983</t>
  </si>
  <si>
    <t xml:space="preserve">100Mbps Full Fibre (12 Months)</t>
  </si>
  <si>
    <t xml:space="preserve">2027-03-01: GBP 31.00</t>
  </si>
  <si>
    <t xml:space="preserve">https://search-switch-save.stickeebroadband.co.uk/go/50946</t>
  </si>
  <si>
    <t xml:space="preserve">Truespeed 600 - 18 months</t>
  </si>
  <si>
    <t xml:space="preserve">https://search-switch-save.stickeebroadband.co.uk/go/61416</t>
  </si>
  <si>
    <t xml:space="preserve">https://search-switch-save.stickeebroadband.co.uk/go/61428</t>
  </si>
  <si>
    <t xml:space="preserve">500 Full Fibre 12m</t>
  </si>
  <si>
    <t xml:space="preserve">https://search-switch-save.stickeebroadband.co.uk/go/47219</t>
  </si>
  <si>
    <t xml:space="preserve">https://search-switch-save.stickeebroadband.co.uk/go/59512</t>
  </si>
  <si>
    <t xml:space="preserve">£36.00 after offer</t>
  </si>
  <si>
    <t xml:space="preserve">2027-08-01: GBP 36.00</t>
  </si>
  <si>
    <t xml:space="preserve">https://search-switch-save.stickeebroadband.co.uk/go/62066</t>
  </si>
  <si>
    <t xml:space="preserve">2027-04-01: GBP 28.69</t>
  </si>
  <si>
    <t xml:space="preserve">https://search-switch-save.stickeebroadband.co.uk/go/56366</t>
  </si>
  <si>
    <t xml:space="preserve">https://search-switch-save.stickeebroadband.co.uk/go/56367</t>
  </si>
  <si>
    <t xml:space="preserve">Sky Full Fibre 500 CityFibre</t>
  </si>
  <si>
    <t xml:space="preserve">£70 Gift Card | Claim up to £200 switching credit.</t>
  </si>
  <si>
    <t xml:space="preserve">https://search-switch-save.stickeebroadband.co.uk/go/59926</t>
  </si>
  <si>
    <t xml:space="preserve">Fibre Essential</t>
  </si>
  <si>
    <t xml:space="preserve">2027-03-31: GBP 28.99; 2028-03-31: GBP 32.99</t>
  </si>
  <si>
    <t xml:space="preserve">New Smart Hub 3 router | 18MB Stay Fast Guarantee (or £20 back and no early exit fee)* | BT Smart Hub 2 included | Part of Ofcom's Automatic Compensation Scheme</t>
  </si>
  <si>
    <t xml:space="preserve">https://search-switch-save.stickeebroadband.co.uk/go/61316</t>
  </si>
  <si>
    <t xml:space="preserve">New Smart Hub 3 router | 25MB Stay Fast Guarantee (or £20 back and no early exit fee)* | This offer is only available online | Part of Ofcom's Automatic Compensation Scheme</t>
  </si>
  <si>
    <t xml:space="preserve">https://search-switch-save.stickeebroadband.co.uk/go/61317</t>
  </si>
  <si>
    <t xml:space="preserve">£50 Reward Card.</t>
  </si>
  <si>
    <t xml:space="preserve">New Smart Hub 3 router | 34MB Stay Fast Guarantee (or £20 back and no early exit fee)* | This offer is only available online | Part of Ofcom's Automatic Compensation Scheme | You will receive your reward card 30 days after your connection has been installed and activated.Once your service is active, you've got three months to claim your Virtual Reward Card by visiting bt.com/manage/bt-reward-card. T&amp;Cs apply.</t>
  </si>
  <si>
    <t xml:space="preserve">https://search-switch-save.stickeebroadband.co.uk/go/61318</t>
  </si>
  <si>
    <t xml:space="preserve">Fibre 36</t>
  </si>
  <si>
    <t xml:space="preserve">Pause and manage WiFi in the EE app | Part of Ofcom's Automatic Compensation Scheme</t>
  </si>
  <si>
    <t xml:space="preserve">https://search-switch-save.stickeebroadband.co.uk/go/54284</t>
  </si>
  <si>
    <t xml:space="preserve">https://search-switch-save.stickeebroadband.co.uk/go/54291</t>
  </si>
  <si>
    <t xml:space="preserve">Fibre 50</t>
  </si>
  <si>
    <t xml:space="preserve">https://search-switch-save.stickeebroadband.co.uk/go/55320</t>
  </si>
  <si>
    <t xml:space="preserve">2027-04-01: GBP 31.00; 2028-04-01: GBP 34.50</t>
  </si>
  <si>
    <t xml:space="preserve">https://search-switch-save.stickeebroadband.co.uk/go/60294</t>
  </si>
  <si>
    <t xml:space="preserve">Connect Fibre Full Fibre Family Bundle</t>
  </si>
  <si>
    <t xml:space="preserve">£55.00 after offer</t>
  </si>
  <si>
    <t xml:space="preserve">2027-02-01: GBP 55.00</t>
  </si>
  <si>
    <t xml:space="preserve">Wi-Fi 7 router included | New Connect Fibre Customers Only | TV included</t>
  </si>
  <si>
    <t xml:space="preserve">https://search-switch-save.stickeebroadband.co.uk/go/51449</t>
  </si>
  <si>
    <t xml:space="preserve">150Mb Full Fibre Broadband &amp; WiFi</t>
  </si>
  <si>
    <t xml:space="preserve">2027-04-01: GBP 29.99; 2028-04-01: GBP 33.99</t>
  </si>
  <si>
    <t xml:space="preserve">100% full fibre to your home | Limited availability, check your postcode | This offer is only available online | Part of Ofcom's Automatic Compensation Scheme</t>
  </si>
  <si>
    <t xml:space="preserve">https://search-switch-save.stickeebroadband.co.uk/go/31063</t>
  </si>
  <si>
    <t xml:space="preserve">2027-04-01: GBP 29.99</t>
  </si>
  <si>
    <t xml:space="preserve">https://search-switch-save.stickeebroadband.co.uk/go/47988</t>
  </si>
  <si>
    <t xml:space="preserve">2027-03-31: GBP 29.99; 2028-03-31: GBP 33.99</t>
  </si>
  <si>
    <t xml:space="preserve">https://search-switch-save.stickeebroadband.co.uk/go/57332</t>
  </si>
  <si>
    <t xml:space="preserve">250Mbps Full Fibre (12 Months)</t>
  </si>
  <si>
    <t xml:space="preserve">2027-03-01: GBP 32.00</t>
  </si>
  <si>
    <t xml:space="preserve">https://search-switch-save.stickeebroadband.co.uk/go/61999</t>
  </si>
  <si>
    <t xml:space="preserve">500 Mbps Fibre Broadband (12m)</t>
  </si>
  <si>
    <t xml:space="preserve">2027-04-01: GBP 31.00</t>
  </si>
  <si>
    <t xml:space="preserve">https://search-switch-save.stickeebroadband.co.uk/go/30730</t>
  </si>
  <si>
    <t xml:space="preserve">Zen</t>
  </si>
  <si>
    <t xml:space="preserve">Full Fibre 100 CityFibre</t>
  </si>
  <si>
    <t xml:space="preserve">Award-winning UK customer support | This offer is only available online | Part of Ofcom's Automatic Compensation Scheme</t>
  </si>
  <si>
    <t xml:space="preserve">https://search-switch-save.stickeebroadband.co.uk/go/46229</t>
  </si>
  <si>
    <t xml:space="preserve">Full Fibre 100</t>
  </si>
  <si>
    <t xml:space="preserve">Free Installation | Rated 'Excellent' on Trustpilot | Part of Ofcom's Automatic Compensation Scheme</t>
  </si>
  <si>
    <t xml:space="preserve">https://search-switch-save.stickeebroadband.co.uk/go/49083</t>
  </si>
  <si>
    <t xml:space="preserve">https://search-switch-save.stickeebroadband.co.uk/go/51579</t>
  </si>
  <si>
    <t xml:space="preserve">https://search-switch-save.stickeebroadband.co.uk/go/59448</t>
  </si>
  <si>
    <t xml:space="preserve">£125 Reward Card.</t>
  </si>
  <si>
    <t xml:space="preserve">https://search-switch-save.stickeebroadband.co.uk/go/61321</t>
  </si>
  <si>
    <t xml:space="preserve">£135 Reward Card | Claim up to £200 switching credit.</t>
  </si>
  <si>
    <t xml:space="preserve">Pause and manage WiFi in the EE app | Part of Ofcom's Automatic Compensation Scheme | This offer is only valid for new customers on products specified. It will take 140 days after the original purchase date for your purchase to be verified as eligible for a voucher. After this period you will be sent instructions on how to choose your voucher. Terms and Conditions apply. $$$ Send your paid final bill within 4 months of your EE activation. You can send your claim as soon as you place your order. We’ll start processing it 14 days after your service activates, once your cooling off period ends.T&amp;Cs Apply. </t>
  </si>
  <si>
    <t xml:space="preserve">https://search-switch-save.stickeebroadband.co.uk/go/54292</t>
  </si>
  <si>
    <t xml:space="preserve">2027-03-31: GBP 30.99; 2028-03-31: GBP 34.99</t>
  </si>
  <si>
    <t xml:space="preserve">https://search-switch-save.stickeebroadband.co.uk/go/57333</t>
  </si>
  <si>
    <t xml:space="preserve">M350 Broadband Only</t>
  </si>
  <si>
    <t xml:space="preserve">2027-04-01: GBP 32.99; 2028-04-01: GBP 36.99</t>
  </si>
  <si>
    <t xml:space="preserve">https://search-switch-save.stickeebroadband.co.uk/go/57725</t>
  </si>
  <si>
    <t xml:space="preserve">M125 Broadband + Flex</t>
  </si>
  <si>
    <t xml:space="preserve">Double Mobile Data for O2 Customers | Boosted Broadband Speeds for O2 Customers | Part of Ofcom's Automatic Compensation Scheme | To claim, email your final bill from your previous provider, including ETF charges, along with your full name, address, and new Virgin Media account number to switching-team@virginmedia.co.uk within 60 days of activating your new service, and the credit will be applied to your account within 28 days. T&amp;Cs Apply.</t>
  </si>
  <si>
    <t xml:space="preserve">https://search-switch-save.stickeebroadband.co.uk/go/62534</t>
  </si>
  <si>
    <t xml:space="preserve">M250 Fibre Broadband + 4GB O2 SIM</t>
  </si>
  <si>
    <t xml:space="preserve">+£6.50/mo</t>
  </si>
  <si>
    <t xml:space="preserve">2027-04-01: GBP 35.49; 2028-04-01: GBP 41.99</t>
  </si>
  <si>
    <t xml:space="preserve">https://search-switch-save.stickeebroadband.co.uk/go/57736</t>
  </si>
  <si>
    <t xml:space="preserve">150Mb Full Fibre CityFibre (12 Months)</t>
  </si>
  <si>
    <t xml:space="preserve">2027-03-01: GBP 33.00</t>
  </si>
  <si>
    <t xml:space="preserve">https://search-switch-save.stickeebroadband.co.uk/go/62012</t>
  </si>
  <si>
    <t xml:space="preserve">1Gbps Fibre Broadband (18m)</t>
  </si>
  <si>
    <t xml:space="preserve">2027-04-01: GBP 32.00</t>
  </si>
  <si>
    <t xml:space="preserve">https://search-switch-save.stickeebroadband.co.uk/go/35706</t>
  </si>
  <si>
    <t xml:space="preserve">Connect Fibre Full Fibre 250 - 12m</t>
  </si>
  <si>
    <t xml:space="preserve">https://search-switch-save.stickeebroadband.co.uk/go/51437</t>
  </si>
  <si>
    <t xml:space="preserve">Connect Fibre Full Fibre 500 - 24m</t>
  </si>
  <si>
    <t xml:space="preserve">https://search-switch-save.stickeebroadband.co.uk/go/51442</t>
  </si>
  <si>
    <t xml:space="preserve">Connect Fibre Full Fibre 1000 - 24m</t>
  </si>
  <si>
    <t xml:space="preserve">https://search-switch-save.stickeebroadband.co.uk/go/51443</t>
  </si>
  <si>
    <t xml:space="preserve">Galileo 900</t>
  </si>
  <si>
    <t xml:space="preserve">100% full fibre to your home | Speeds unaffected by cabinet distance | Better peak time performance</t>
  </si>
  <si>
    <t xml:space="preserve">https://search-switch-save.stickeebroadband.co.uk/go/34602</t>
  </si>
  <si>
    <t xml:space="preserve">500Mbps Full Fibre (12 Months)</t>
  </si>
  <si>
    <t xml:space="preserve">https://search-switch-save.stickeebroadband.co.uk/go/50948</t>
  </si>
  <si>
    <t xml:space="preserve">https://search-switch-save.stickeebroadband.co.uk/go/50960</t>
  </si>
  <si>
    <t xml:space="preserve">Truespeed 300 - 12 months</t>
  </si>
  <si>
    <t xml:space="preserve">https://search-switch-save.stickeebroadband.co.uk/go/61411</t>
  </si>
  <si>
    <t xml:space="preserve">Truespeed 900 - 18 months</t>
  </si>
  <si>
    <t xml:space="preserve">https://search-switch-save.stickeebroadband.co.uk/go/61417</t>
  </si>
  <si>
    <t xml:space="preserve">Truespeed 300 - 24 months</t>
  </si>
  <si>
    <t xml:space="preserve">https://search-switch-save.stickeebroadband.co.uk/go/61419</t>
  </si>
  <si>
    <t xml:space="preserve">https://search-switch-save.stickeebroadband.co.uk/go/61423</t>
  </si>
  <si>
    <t xml:space="preserve">https://search-switch-save.stickeebroadband.co.uk/go/61429</t>
  </si>
  <si>
    <t xml:space="preserve">https://search-switch-save.stickeebroadband.co.uk/go/61431</t>
  </si>
  <si>
    <t xml:space="preserve">Full Fibre 500 CityFibre</t>
  </si>
  <si>
    <t xml:space="preserve">2027-04-01: GBP 32.50; 2028-04-01: GBP 36.00</t>
  </si>
  <si>
    <t xml:space="preserve">https://search-switch-save.stickeebroadband.co.uk/go/60311</t>
  </si>
  <si>
    <t xml:space="preserve">Full Fibre 910</t>
  </si>
  <si>
    <t xml:space="preserve">https://search-switch-save.stickeebroadband.co.uk/go/60324</t>
  </si>
  <si>
    <t xml:space="preserve">Indoor 5G Broadband 50 30 Day</t>
  </si>
  <si>
    <t xml:space="preserve">https://search-switch-save.stickeebroadband.co.uk/go/60332</t>
  </si>
  <si>
    <t xml:space="preserve">Outdoor 5G Broadband 50 30 Day</t>
  </si>
  <si>
    <t xml:space="preserve">https://search-switch-save.stickeebroadband.co.uk/go/60336</t>
  </si>
  <si>
    <t xml:space="preserve">https://search-switch-save.stickeebroadband.co.uk/go/59513</t>
  </si>
  <si>
    <t xml:space="preserve">2027-04-01: GBP 31.00; 2028-04-01: GBP 33.00</t>
  </si>
  <si>
    <t xml:space="preserve">https://search-switch-save.stickeebroadband.co.uk/go/59523</t>
  </si>
  <si>
    <t xml:space="preserve">https://search-switch-save.stickeebroadband.co.uk/go/50969</t>
  </si>
  <si>
    <t xml:space="preserve">2027-04-01: GBP 30.69</t>
  </si>
  <si>
    <t xml:space="preserve">https://search-switch-save.stickeebroadband.co.uk/go/56368</t>
  </si>
  <si>
    <t xml:space="preserve">Hey! UltraPlay Pro</t>
  </si>
  <si>
    <t xml:space="preserve">£39.00 after offer</t>
  </si>
  <si>
    <t xml:space="preserve">2027-02-01: GBP 39.00; 2027-04-01: GBP 41.00; 2028-04-01: GBP 43.00</t>
  </si>
  <si>
    <t xml:space="preserve">Mesh WiFi Pro | Static IP | Switch with OTS and receive a £100 bill credit once your switch is completed and your service is activated. This only applies to 24 month contracts only.</t>
  </si>
  <si>
    <t xml:space="preserve">https://search-switch-save.stickeebroadband.co.uk/go/60689</t>
  </si>
  <si>
    <t xml:space="preserve">Sky Full Fibre Gigafast</t>
  </si>
  <si>
    <t xml:space="preserve">£125 Gift Card | Claim up to £200 switching credit.</t>
  </si>
  <si>
    <t xml:space="preserve">https://search-switch-save.stickeebroadband.co.uk/go/61930</t>
  </si>
  <si>
    <t xml:space="preserve">2027-04-01: GBP 31.99</t>
  </si>
  <si>
    <t xml:space="preserve">https://search-switch-save.stickeebroadband.co.uk/go/31073</t>
  </si>
  <si>
    <t xml:space="preserve">Full Fibre 500 - Total Home Wifi</t>
  </si>
  <si>
    <t xml:space="preserve">https://search-switch-save.stickeebroadband.co.uk/go/47915</t>
  </si>
  <si>
    <t xml:space="preserve">Fibre 40 (12m)</t>
  </si>
  <si>
    <t xml:space="preserve">https://search-switch-save.stickeebroadband.co.uk/go/59328</t>
  </si>
  <si>
    <t xml:space="preserve">Fibre 80 (12m)</t>
  </si>
  <si>
    <t xml:space="preserve">https://search-switch-save.stickeebroadband.co.uk/go/59329</t>
  </si>
  <si>
    <t xml:space="preserve">Full Fibre 40 (12m)</t>
  </si>
  <si>
    <t xml:space="preserve">https://search-switch-save.stickeebroadband.co.uk/go/59330</t>
  </si>
  <si>
    <t xml:space="preserve">Full Fibre 80 (12m)</t>
  </si>
  <si>
    <t xml:space="preserve">https://search-switch-save.stickeebroadband.co.uk/go/59331</t>
  </si>
  <si>
    <t xml:space="preserve">Full Fibre 115 (12m)</t>
  </si>
  <si>
    <t xml:space="preserve">https://search-switch-save.stickeebroadband.co.uk/go/59332</t>
  </si>
  <si>
    <t xml:space="preserve">V4 Consumer</t>
  </si>
  <si>
    <t xml:space="preserve">Full fibre 150</t>
  </si>
  <si>
    <t xml:space="preserve">2027-03-01: GBP 32.99; 2028-03-01: GBP 32.99</t>
  </si>
  <si>
    <t xml:space="preserve">https://search-switch-save.stickeebroadband.co.uk/go/57399</t>
  </si>
  <si>
    <t xml:space="preserve">https://search-switch-save.stickeebroadband.co.uk/go/57402</t>
  </si>
  <si>
    <t xml:space="preserve">https://search-switch-save.stickeebroadband.co.uk/go/57405</t>
  </si>
  <si>
    <t xml:space="preserve">900Mbps Full Fibre (12 Months)</t>
  </si>
  <si>
    <t xml:space="preserve">2027-03-01: GBP 34.00</t>
  </si>
  <si>
    <t xml:space="preserve">https://search-switch-save.stickeebroadband.co.uk/go/62001</t>
  </si>
  <si>
    <t xml:space="preserve">1Gbps Fibre Broadband (12m)</t>
  </si>
  <si>
    <t xml:space="preserve">2027-04-01: GBP 33.00</t>
  </si>
  <si>
    <t xml:space="preserve">https://search-switch-save.stickeebroadband.co.uk/go/30733</t>
  </si>
  <si>
    <t xml:space="preserve">Ogi 1Gig</t>
  </si>
  <si>
    <t xml:space="preserve">2027-04-01: GBP 33.00; 2028-04-01: GBP 36.00</t>
  </si>
  <si>
    <t xml:space="preserve">https://search-switch-save.stickeebroadband.co.uk/go/54491</t>
  </si>
  <si>
    <t xml:space="preserve">https://search-switch-save.stickeebroadband.co.uk/go/50949</t>
  </si>
  <si>
    <t xml:space="preserve">2027-04-01: GBP 34.00; 2028-04-01: GBP 38.00</t>
  </si>
  <si>
    <t xml:space="preserve">£55 Gift Card.</t>
  </si>
  <si>
    <t xml:space="preserve">https://search-switch-save.stickeebroadband.co.uk/go/60232</t>
  </si>
  <si>
    <t xml:space="preserve">https://search-switch-save.stickeebroadband.co.uk/go/60236</t>
  </si>
  <si>
    <t xml:space="preserve">https://search-switch-save.stickeebroadband.co.uk/go/60564</t>
  </si>
  <si>
    <t xml:space="preserve">2027-04-01: GBP 33.50; 2028-04-01: GBP 37.00</t>
  </si>
  <si>
    <t xml:space="preserve">https://search-switch-save.stickeebroadband.co.uk/go/60295</t>
  </si>
  <si>
    <t xml:space="preserve">You 2000</t>
  </si>
  <si>
    <t xml:space="preserve">https://search-switch-save.stickeebroadband.co.uk/go/62506</t>
  </si>
  <si>
    <t xml:space="preserve">https://search-switch-save.stickeebroadband.co.uk/go/62054</t>
  </si>
  <si>
    <t xml:space="preserve">Full Fibre 1000</t>
  </si>
  <si>
    <t xml:space="preserve">£32.99 after offer</t>
  </si>
  <si>
    <t xml:space="preserve">2026-09-01: GBP 32.99</t>
  </si>
  <si>
    <t xml:space="preserve">£200 Gift Card.</t>
  </si>
  <si>
    <t xml:space="preserve">Free wireless router | Customer experience team are based in Yorkshire. | Use code: AFF0200 to receive a £200 Gift Card. You must have your service installed and activated to be eligible for a voucher.If you have any questions or have not received your voucher 45 days after your purchase date, please contact customerservice@quickline.co.uk</t>
  </si>
  <si>
    <t xml:space="preserve">https://search-switch-save.stickeebroadband.co.uk/go/34984</t>
  </si>
  <si>
    <t xml:space="preserve">250Mb Full Fibre CityFibre (12 Months)</t>
  </si>
  <si>
    <t xml:space="preserve">2027-03-01: GBP 35.00</t>
  </si>
  <si>
    <t xml:space="preserve">https://search-switch-save.stickeebroadband.co.uk/go/62013</t>
  </si>
  <si>
    <t xml:space="preserve">https://search-switch-save.stickeebroadband.co.uk/go/50961</t>
  </si>
  <si>
    <t xml:space="preserve">Full Fibre 80 CityFibre + Super Wifi</t>
  </si>
  <si>
    <t xml:space="preserve">2027-04-01: GBP 34.50; 2028-04-01: GBP 38.00</t>
  </si>
  <si>
    <t xml:space="preserve">https://search-switch-save.stickeebroadband.co.uk/go/60313</t>
  </si>
  <si>
    <t xml:space="preserve">Full Fibre 150 CityFibre + Super Wifi</t>
  </si>
  <si>
    <t xml:space="preserve">https://search-switch-save.stickeebroadband.co.uk/go/60314</t>
  </si>
  <si>
    <t xml:space="preserve">Full Fibre 150 with Booster</t>
  </si>
  <si>
    <t xml:space="preserve">https://search-switch-save.stickeebroadband.co.uk/go/60325</t>
  </si>
  <si>
    <t xml:space="preserve">Indoor 5G Broadband 150 30 Day</t>
  </si>
  <si>
    <t xml:space="preserve">https://search-switch-save.stickeebroadband.co.uk/go/60334</t>
  </si>
  <si>
    <t xml:space="preserve">Outdoor 5G Broadband 150 30 Day</t>
  </si>
  <si>
    <t xml:space="preserve">https://search-switch-save.stickeebroadband.co.uk/go/60338</t>
  </si>
  <si>
    <t xml:space="preserve">Full Fibre 150 +Pay As You Go</t>
  </si>
  <si>
    <t xml:space="preserve">Broadband+Phone</t>
  </si>
  <si>
    <t xml:space="preserve">2027-03-31: GBP 32.99; 2028-03-31: GBP 36.99</t>
  </si>
  <si>
    <t xml:space="preserve">Dedicated fibre connection right to your home | Great for lots of users streaming, downloading, and gaming online at the same time | This offer is only available online | Part of Ofcom's Automatic Compensation Scheme | You will receive your reward card 30 days after your connection has been installed and activated.Once your service is active, you've got three months to claim your Virtual Reward Card by visiting bt.com/manage/bt-reward-card. T&amp;Cs apply.</t>
  </si>
  <si>
    <t xml:space="preserve">https://search-switch-save.stickeebroadband.co.uk/go/35955</t>
  </si>
  <si>
    <t xml:space="preserve">£135 Reward Card.</t>
  </si>
  <si>
    <t xml:space="preserve">New Smart Hub 3 router | 425MB Stay Fast Guarantee (or £20 back and no early exit fee)* | This offer is only available online | Part of Ofcom's Automatic Compensation Scheme | You will receive your reward card 30 days after your connection has been installed and activated.Once your service is active, you've got three months to claim your Virtual Reward Card by visiting bt.com/manage/bt-reward-card. T&amp;Cs apply.</t>
  </si>
  <si>
    <t xml:space="preserve">https://search-switch-save.stickeebroadband.co.uk/go/61322</t>
  </si>
  <si>
    <t xml:space="preserve">Hey! WorkSmart Pro</t>
  </si>
  <si>
    <t xml:space="preserve">£42.00 after offer</t>
  </si>
  <si>
    <t xml:space="preserve">2027-02-01: GBP 42.00; 2027-04-01: GBP 44.00; 2028-04-01: GBP 46.00</t>
  </si>
  <si>
    <t xml:space="preserve">Mesh WiFi Pro | Norton 360 Deluxe free 12 month subscription | Static IP | Switch with OTS and receive a £100 bill credit once your switch is completed and your service is activated. This only applies to 24 month contracts only.</t>
  </si>
  <si>
    <t xml:space="preserve">https://search-switch-save.stickeebroadband.co.uk/go/60688</t>
  </si>
  <si>
    <t xml:space="preserve">Full-Fibre 900</t>
  </si>
  <si>
    <t xml:space="preserve">https://search-switch-save.stickeebroadband.co.uk/go/60659</t>
  </si>
  <si>
    <t xml:space="preserve">M125 Fibre Broadband + Phone</t>
  </si>
  <si>
    <t xml:space="preserve">2027-04-01: GBP 35.99; 2028-04-01: GBP 39.99</t>
  </si>
  <si>
    <t xml:space="preserve">https://search-switch-save.stickeebroadband.co.uk/go/57731</t>
  </si>
  <si>
    <t xml:space="preserve">£36.99 after offer</t>
  </si>
  <si>
    <t xml:space="preserve">2027-08-01: GBP 36.99</t>
  </si>
  <si>
    <t xml:space="preserve">https://search-switch-save.stickeebroadband.co.uk/go/51162</t>
  </si>
  <si>
    <t xml:space="preserve">Truespeed 600 - 12 months</t>
  </si>
  <si>
    <t xml:space="preserve">https://search-switch-save.stickeebroadband.co.uk/go/61412</t>
  </si>
  <si>
    <t xml:space="preserve">Truespeed 600 - 24 months</t>
  </si>
  <si>
    <t xml:space="preserve">https://search-switch-save.stickeebroadband.co.uk/go/61420</t>
  </si>
  <si>
    <t xml:space="preserve">https://search-switch-save.stickeebroadband.co.uk/go/61424</t>
  </si>
  <si>
    <t xml:space="preserve">https://search-switch-save.stickeebroadband.co.uk/go/61432</t>
  </si>
  <si>
    <t xml:space="preserve">Fibre 2 + Super Wifi</t>
  </si>
  <si>
    <t xml:space="preserve">2027-04-01: GBP 35.50; 2028-04-01: GBP 39.00</t>
  </si>
  <si>
    <t xml:space="preserve">https://search-switch-save.stickeebroadband.co.uk/go/60297</t>
  </si>
  <si>
    <t xml:space="preserve">Full Fibre 150 + Super Wifi</t>
  </si>
  <si>
    <t xml:space="preserve">https://search-switch-save.stickeebroadband.co.uk/go/60299</t>
  </si>
  <si>
    <t xml:space="preserve">Full Fibre 910 CityFibre + Super Wifi</t>
  </si>
  <si>
    <t xml:space="preserve">https://search-switch-save.stickeebroadband.co.uk/go/60316</t>
  </si>
  <si>
    <t xml:space="preserve">1000 Full Fibre 12m</t>
  </si>
  <si>
    <t xml:space="preserve">https://search-switch-save.stickeebroadband.co.uk/go/47220</t>
  </si>
  <si>
    <t xml:space="preserve">200 Full Fibre 1m</t>
  </si>
  <si>
    <t xml:space="preserve">Free installation, setup with a Wi-Fi 7 mesh router worth £650 | Gigafast, symmetrical speeds | This offer is only available online | New Customer Only</t>
  </si>
  <si>
    <t xml:space="preserve">https://search-switch-save.stickeebroadband.co.uk/go/54386</t>
  </si>
  <si>
    <t xml:space="preserve">Unlimited Fibre 1</t>
  </si>
  <si>
    <t xml:space="preserve">Unlimited downloads | This offer is only available online | Part of Ofcom's Automatic Compensation Scheme</t>
  </si>
  <si>
    <t xml:space="preserve">https://search-switch-save.stickeebroadband.co.uk/go/46233</t>
  </si>
  <si>
    <t xml:space="preserve">Fibre Essential +Pay As You Go</t>
  </si>
  <si>
    <t xml:space="preserve">2027-03-31: GBP 33.99; 2028-03-31: GBP 37.99</t>
  </si>
  <si>
    <t xml:space="preserve">Essential for everyday browsing | Good for video streaming and online gaming | BT Smart Hub 2 included | Part of Ofcom's Automatic Compensation Scheme</t>
  </si>
  <si>
    <t xml:space="preserve">https://search-switch-save.stickeebroadband.co.uk/go/35952</t>
  </si>
  <si>
    <t xml:space="preserve">Fibre 1 +Pay As You Go</t>
  </si>
  <si>
    <t xml:space="preserve">Browse, stream, and download on a few devices at the same time | Good for streaming in 4K UHD and online gaming | This offer is only available online | Part of Ofcom's Automatic Compensation Scheme</t>
  </si>
  <si>
    <t xml:space="preserve">https://search-switch-save.stickeebroadband.co.uk/go/35953</t>
  </si>
  <si>
    <t xml:space="preserve">Fibre 2 +Pay As You Go</t>
  </si>
  <si>
    <t xml:space="preserve">Great for streaming in 4K UHD and online gaming on multiple devices | 34MB Stay Fast Guarantee (or £20 back and no early exit fee)* | This offer is only available online | Part of Ofcom's Automatic Compensation Scheme | You will receive your reward card 30 days after your connection has been installed and activated.Once your service is active, you've got three months to claim your Virtual Reward Card by visiting bt.com/manage/bt-reward-card. T&amp;Cs apply.</t>
  </si>
  <si>
    <t xml:space="preserve">https://search-switch-save.stickeebroadband.co.uk/go/35954</t>
  </si>
  <si>
    <t xml:space="preserve">500Mb Full Fibre Broadband only</t>
  </si>
  <si>
    <t xml:space="preserve">2027-04-01: GBP 35.00; 2028-04-01: GBP 39.00</t>
  </si>
  <si>
    <t xml:space="preserve">Includes Nokia Hyperhub router | The UK’s hyperfast Provider | Limited availability, check your postcode | Part of Ofcom's Automatic Compensation Scheme</t>
  </si>
  <si>
    <t xml:space="preserve">https://search-switch-save.stickeebroadband.co.uk/go/47986</t>
  </si>
  <si>
    <t xml:space="preserve">Supreme 550</t>
  </si>
  <si>
    <t xml:space="preserve">2027-04-01: GBP 35.69; 2028-04-01: GBP 38.44</t>
  </si>
  <si>
    <t xml:space="preserve">https://search-switch-save.stickeebroadband.co.uk/go/56377</t>
  </si>
  <si>
    <t xml:space="preserve">2027-03-01: GBP 35.99</t>
  </si>
  <si>
    <t xml:space="preserve">https://search-switch-save.stickeebroadband.co.uk/go/57396</t>
  </si>
  <si>
    <t xml:space="preserve">M500 Entertainment + Netflix</t>
  </si>
  <si>
    <t xml:space="preserve">2027-04-01: GBP 36.99; 2028-04-01: GBP 40.99</t>
  </si>
  <si>
    <t xml:space="preserve">Mega TV + Netflix + 200+ channels, incl. top Sky channels including Sky Atlantic + Includes Netflix (Standard with Ads) | Double Mobile Data for O2 Customers | Boosted Broadband Speeds for O2 Customers | Part of Ofcom's Automatic Compensation Scheme | To claim, email your final bill from your previous provider, including ETF charges, along with your full name, address, and new Virgin Media account number to switching-team@virginmedia.co.uk within 60 days of activating your new service, and the credit will be applied to your account within 28 days. T&amp;Cs Apply.</t>
  </si>
  <si>
    <t xml:space="preserve">https://search-switch-save.stickeebroadband.co.uk/go/60134</t>
  </si>
  <si>
    <t xml:space="preserve">500Mb Full Fibre (24 Months)</t>
  </si>
  <si>
    <t xml:space="preserve">£37.99 after offer</t>
  </si>
  <si>
    <t xml:space="preserve">2027-08-01: GBP 37.99</t>
  </si>
  <si>
    <t xml:space="preserve">https://search-switch-save.stickeebroadband.co.uk/go/51163</t>
  </si>
  <si>
    <t xml:space="preserve">https://search-switch-save.stickeebroadband.co.uk/go/55182</t>
  </si>
  <si>
    <t xml:space="preserve">500Mb Full Fibre CityFibre (12 Months)</t>
  </si>
  <si>
    <t xml:space="preserve">2027-03-01: GBP 37.00</t>
  </si>
  <si>
    <t xml:space="preserve">https://search-switch-save.stickeebroadband.co.uk/go/62014</t>
  </si>
  <si>
    <t xml:space="preserve">Airband</t>
  </si>
  <si>
    <t xml:space="preserve">AirSpeed 40</t>
  </si>
  <si>
    <t xml:space="preserve">Fixed wireless</t>
  </si>
  <si>
    <t xml:space="preserve">Free Installation | Use the code Save26 when purchasing, and your discount will be applied to your account.</t>
  </si>
  <si>
    <t xml:space="preserve">https://search-switch-save.stickeebroadband.co.uk/go/38001</t>
  </si>
  <si>
    <t xml:space="preserve">Fibre 150</t>
  </si>
  <si>
    <t xml:space="preserve">https://search-switch-save.stickeebroadband.co.uk/go/47786</t>
  </si>
  <si>
    <t xml:space="preserve">Connect Fibre Full Fibre Wall to Wall Wifi Pro</t>
  </si>
  <si>
    <t xml:space="preserve">https://search-switch-save.stickeebroadband.co.uk/go/51447</t>
  </si>
  <si>
    <t xml:space="preserve">Connect Fibre Full Fibre Stream Pro Bundle</t>
  </si>
  <si>
    <t xml:space="preserve">https://search-switch-save.stickeebroadband.co.uk/go/56392</t>
  </si>
  <si>
    <t xml:space="preserve">Full Fibre 330</t>
  </si>
  <si>
    <t xml:space="preserve">2027-04-01: GBP 36.00; 2028-04-01: GBP 39.00</t>
  </si>
  <si>
    <t xml:space="preserve">https://search-switch-save.stickeebroadband.co.uk/go/59325</t>
  </si>
  <si>
    <t xml:space="preserve">https://search-switch-save.stickeebroadband.co.uk/go/50962</t>
  </si>
  <si>
    <t xml:space="preserve">150Mb Full Fibre (12 Months)</t>
  </si>
  <si>
    <t xml:space="preserve">https://search-switch-save.stickeebroadband.co.uk/go/50970</t>
  </si>
  <si>
    <t xml:space="preserve">Fibre 1 + Super Wifi</t>
  </si>
  <si>
    <t xml:space="preserve">2027-04-01: GBP 36.50; 2028-04-01: GBP 40.00</t>
  </si>
  <si>
    <t xml:space="preserve">https://search-switch-save.stickeebroadband.co.uk/go/60296</t>
  </si>
  <si>
    <t xml:space="preserve">Full Fibre 74 + Super Wifi</t>
  </si>
  <si>
    <t xml:space="preserve">https://search-switch-save.stickeebroadband.co.uk/go/60298</t>
  </si>
  <si>
    <t xml:space="preserve">https://search-switch-save.stickeebroadband.co.uk/go/62056</t>
  </si>
  <si>
    <t xml:space="preserve">Full Fibre 300 +Pay As You Go</t>
  </si>
  <si>
    <t xml:space="preserve">2027-03-31: GBP 34.99; 2028-03-31: GBP 38.99</t>
  </si>
  <si>
    <t xml:space="preserve">https://search-switch-save.stickeebroadband.co.uk/go/35956</t>
  </si>
  <si>
    <t xml:space="preserve">Full Fibre 500 with Booster</t>
  </si>
  <si>
    <t xml:space="preserve">2027-04-01: GBP 37.00; 2028-04-01: GBP 40.50</t>
  </si>
  <si>
    <t xml:space="preserve">https://search-switch-save.stickeebroadband.co.uk/go/60326</t>
  </si>
  <si>
    <t xml:space="preserve">Fast Fibre 80</t>
  </si>
  <si>
    <t xml:space="preserve">2027-03-01: GBP 36.99</t>
  </si>
  <si>
    <t xml:space="preserve">One Month Free.</t>
  </si>
  <si>
    <t xml:space="preserve">When your service goes live, you’ll receive a bill credit on your first invoice equal to your monthly cost.</t>
  </si>
  <si>
    <t xml:space="preserve">https://search-switch-save.stickeebroadband.co.uk/go/57391</t>
  </si>
  <si>
    <t xml:space="preserve">https://search-switch-save.stickeebroadband.co.uk/go/57392</t>
  </si>
  <si>
    <t xml:space="preserve">M250 Fibre Broadband + Phone</t>
  </si>
  <si>
    <t xml:space="preserve">2027-04-01: GBP 37.99; 2028-04-01: GBP 41.99</t>
  </si>
  <si>
    <t xml:space="preserve">https://search-switch-save.stickeebroadband.co.uk/go/57732</t>
  </si>
  <si>
    <t xml:space="preserve">M250 Broadband + Flex TV + O2 SIM</t>
  </si>
  <si>
    <t xml:space="preserve">2027-04-01: GBP 40.49; 2028-04-01: GBP 46.99</t>
  </si>
  <si>
    <t xml:space="preserve">Includes Stream box 150+ channels, incl. catch up services and apps | O2 SIM with 4GB a month and unlimited mins and texts. Cost of SIM may increases every April. | 150+ channels including catch up services and apps | Part of Ofcom's Automatic Compensation Scheme | To claim, email your final bill from your previous provider, including ETF charges, along with your full name, address, and new Virgin Media account number to switching-team@virginmedia.co.uk within 60 days of activating your new service, and the credit will be applied to your account within 28 days. T&amp;Cs Apply.</t>
  </si>
  <si>
    <t xml:space="preserve">https://search-switch-save.stickeebroadband.co.uk/go/62549</t>
  </si>
  <si>
    <t xml:space="preserve">£38.99 after offer</t>
  </si>
  <si>
    <t xml:space="preserve">2027-08-01: GBP 38.99</t>
  </si>
  <si>
    <t xml:space="preserve">https://search-switch-save.stickeebroadband.co.uk/go/51164</t>
  </si>
  <si>
    <t xml:space="preserve">https://search-switch-save.stickeebroadband.co.uk/go/55183</t>
  </si>
  <si>
    <t xml:space="preserve">Rebel</t>
  </si>
  <si>
    <t xml:space="preserve">Rebel Fibre (24m)</t>
  </si>
  <si>
    <t xml:space="preserve">£60 Gift Card.</t>
  </si>
  <si>
    <t xml:space="preserve">WiFi 6 router included | First month’s payment paid up front | This offer is only available online | Customers need to complete their purchase using this link and use the code AMAZONJUNE. Electronic Gift cards are sent after the initial 6 months if service. T&amp;Cs apply.</t>
  </si>
  <si>
    <t xml:space="preserve">https://search-switch-save.stickeebroadband.co.uk/go/57978</t>
  </si>
  <si>
    <t xml:space="preserve">Rebel 115 (24m)</t>
  </si>
  <si>
    <t xml:space="preserve">https://search-switch-save.stickeebroadband.co.uk/go/57979</t>
  </si>
  <si>
    <t xml:space="preserve">Rebel 550 (24m)</t>
  </si>
  <si>
    <t xml:space="preserve">https://search-switch-save.stickeebroadband.co.uk/go/57990</t>
  </si>
  <si>
    <t xml:space="preserve">Zen Contract Price Promise - no in contract price rises | Free Installation | Rated 'Excellent' on Trustpilot | Part of Ofcom's Automatic Compensation Scheme</t>
  </si>
  <si>
    <t xml:space="preserve">https://search-switch-save.stickeebroadband.co.uk/go/46231</t>
  </si>
  <si>
    <t xml:space="preserve">Full Fibre 900 CityFibre</t>
  </si>
  <si>
    <t xml:space="preserve">Full Fibre 900 for the price of Full Fibre 500 | Zen Contract Price Promise - no in contract price rises | Rated 'Excellent' on Trustpilot | Part of Ofcom's Automatic Compensation Scheme</t>
  </si>
  <si>
    <t xml:space="preserve">https://search-switch-save.stickeebroadband.co.uk/go/46232</t>
  </si>
  <si>
    <t xml:space="preserve">https://search-switch-save.stickeebroadband.co.uk/go/49084</t>
  </si>
  <si>
    <t xml:space="preserve">https://search-switch-save.stickeebroadband.co.uk/go/49085</t>
  </si>
  <si>
    <t xml:space="preserve">https://search-switch-save.stickeebroadband.co.uk/go/51580</t>
  </si>
  <si>
    <t xml:space="preserve">https://search-switch-save.stickeebroadband.co.uk/go/51581</t>
  </si>
  <si>
    <t xml:space="preserve">https://search-switch-save.stickeebroadband.co.uk/go/59449</t>
  </si>
  <si>
    <t xml:space="preserve">https://search-switch-save.stickeebroadband.co.uk/go/59450</t>
  </si>
  <si>
    <t xml:space="preserve">2027-08-01: GBP 39.00</t>
  </si>
  <si>
    <t xml:space="preserve">https://search-switch-save.stickeebroadband.co.uk/go/62030</t>
  </si>
  <si>
    <t xml:space="preserve">https://search-switch-save.stickeebroadband.co.uk/go/46225</t>
  </si>
  <si>
    <t xml:space="preserve">2027-03-31: GBP 35.99; 2028-03-31: GBP 39.99</t>
  </si>
  <si>
    <t xml:space="preserve">£145 Reward Card.</t>
  </si>
  <si>
    <t xml:space="preserve">New Smart Hub 3 router | Gigafast speeds with 700MB Stay Fast Guarantee (or £20 back and no early exit fee)* | This offer is only available online | Part of Ofcom's Automatic Compensation Scheme | You will receive your reward card 30 days after your connection has been installed and activated.Once your service is active, you've got three months to claim your Virtual Reward Card by visiting bt.com/manage/bt-reward-card. T&amp;Cs apply.</t>
  </si>
  <si>
    <t xml:space="preserve">https://search-switch-save.stickeebroadband.co.uk/go/61323</t>
  </si>
  <si>
    <t xml:space="preserve">Full Fibre 500 + Super Wifi</t>
  </si>
  <si>
    <t xml:space="preserve">2027-04-01: GBP 38.00; 2028-04-01: GBP 41.50</t>
  </si>
  <si>
    <t xml:space="preserve">https://search-switch-save.stickeebroadband.co.uk/go/60300</t>
  </si>
  <si>
    <t xml:space="preserve">500Mb Full Fibre Broadband &amp; WiFi</t>
  </si>
  <si>
    <t xml:space="preserve">2027-04-01: GBP 37.00; 2028-04-01: GBP 41.00</t>
  </si>
  <si>
    <t xml:space="preserve">https://search-switch-save.stickeebroadband.co.uk/go/31064</t>
  </si>
  <si>
    <t xml:space="preserve">900Mbps Full Fibre</t>
  </si>
  <si>
    <t xml:space="preserve">Ideal for Ultra HD streaming, gamers &amp; high usage home-based work | Symmetrical speeds | Over 18's Only</t>
  </si>
  <si>
    <t xml:space="preserve">https://search-switch-save.stickeebroadband.co.uk/go/61996</t>
  </si>
  <si>
    <t xml:space="preserve">Full Fibre 550</t>
  </si>
  <si>
    <t xml:space="preserve">2027-03-01: GBP 37.99</t>
  </si>
  <si>
    <t xml:space="preserve">https://search-switch-save.stickeebroadband.co.uk/go/57397</t>
  </si>
  <si>
    <t xml:space="preserve">Gigafast 900Mbps</t>
  </si>
  <si>
    <t xml:space="preserve">2027-04-01: GBP 37.00; 2028-04-01: GBP 39.00</t>
  </si>
  <si>
    <t xml:space="preserve">Norton 360 Deluxe free 12 month subscription | FREE router &amp; standard installation | For bigger households using multiple devices, 4k streaming and pro gaming | Switch with OTS and receive a £100 bill credit once your switch is completed and your service is activated. This only applies to 24 month contracts only.</t>
  </si>
  <si>
    <t xml:space="preserve">https://search-switch-save.stickeebroadband.co.uk/go/61855</t>
  </si>
  <si>
    <t xml:space="preserve">Sky Stream, Essential TV &amp; Netflix with Full Fibre Gigafast</t>
  </si>
  <si>
    <t xml:space="preserve">Claim up to £300 switching credit.</t>
  </si>
  <si>
    <t xml:space="preserve">If you are unhappy with a mid-contract price rise, Sky will offer you the right to exit your contract. | Part of Ofcom's Automatic Compensation Scheme</t>
  </si>
  <si>
    <t xml:space="preserve">https://search-switch-save.stickeebroadband.co.uk/go/61907</t>
  </si>
  <si>
    <t xml:space="preserve">Pro 3 Full Fibre 910 CityFibre</t>
  </si>
  <si>
    <t xml:space="preserve">2027-04-01: GBP 38.50; 2028-04-01: GBP 42.00</t>
  </si>
  <si>
    <t xml:space="preserve">https://search-switch-save.stickeebroadband.co.uk/go/60320</t>
  </si>
  <si>
    <t xml:space="preserve">Pro 3 Full Fibre 2.2GB CityFibre</t>
  </si>
  <si>
    <t xml:space="preserve">https://search-switch-save.stickeebroadband.co.uk/go/60321</t>
  </si>
  <si>
    <t xml:space="preserve">2027-04-01: GBP 37.00</t>
  </si>
  <si>
    <t xml:space="preserve">https://search-switch-save.stickeebroadband.co.uk/go/59514</t>
  </si>
  <si>
    <t xml:space="preserve">2300 Full Fibre 24m</t>
  </si>
  <si>
    <t xml:space="preserve">https://search-switch-save.stickeebroadband.co.uk/go/46307</t>
  </si>
  <si>
    <t xml:space="preserve">Sky Stream, Essential TV &amp; Netflix with Full Fibre 75</t>
  </si>
  <si>
    <t xml:space="preserve">If you are unhappy with a mid-contract price rise, Sky will offer you the right to exit your contract. | Part of Ofcom's Automatic Compensation Scheme | After ordering your broadband, Once you’ve paid any early termination charges to your previous provider, send us the required information to process your claim. Claims must be submitted within 90 days of your Sky activation. T&amp;Cs Apply.</t>
  </si>
  <si>
    <t xml:space="preserve">https://search-switch-save.stickeebroadband.co.uk/go/59831</t>
  </si>
  <si>
    <t xml:space="preserve">Sky Stream, Essential TV &amp; Netflix with Full Fibre 150</t>
  </si>
  <si>
    <t xml:space="preserve">https://search-switch-save.stickeebroadband.co.uk/go/59832</t>
  </si>
  <si>
    <t xml:space="preserve">Sky Stream, Essential TV &amp; Netflix with Full Fibre 300</t>
  </si>
  <si>
    <t xml:space="preserve">https://search-switch-save.stickeebroadband.co.uk/go/59833</t>
  </si>
  <si>
    <t xml:space="preserve">Full Fibre 2.5 Gigafast+</t>
  </si>
  <si>
    <t xml:space="preserve">£95 Gift Card | Claim up to £200 switching credit.</t>
  </si>
  <si>
    <t xml:space="preserve">https://search-switch-save.stickeebroadband.co.uk/go/61932</t>
  </si>
  <si>
    <t xml:space="preserve">2027-03-01: GBP 38.99</t>
  </si>
  <si>
    <t xml:space="preserve">https://search-switch-save.stickeebroadband.co.uk/go/57398</t>
  </si>
  <si>
    <t xml:space="preserve">https://search-switch-save.stickeebroadband.co.uk/go/57403</t>
  </si>
  <si>
    <t xml:space="preserve">M500 Fibre Broadband + Phone</t>
  </si>
  <si>
    <t xml:space="preserve">2027-04-01: GBP 39.99; 2028-04-01: GBP 43.99</t>
  </si>
  <si>
    <t xml:space="preserve">https://search-switch-save.stickeebroadband.co.uk/go/57734</t>
  </si>
  <si>
    <t xml:space="preserve">1Gb Full Fibre CityFibre (12 Months)</t>
  </si>
  <si>
    <t xml:space="preserve">2027-03-01: GBP 40.00</t>
  </si>
  <si>
    <t xml:space="preserve">https://search-switch-save.stickeebroadband.co.uk/go/62015</t>
  </si>
  <si>
    <t xml:space="preserve">2027-04-01: GBP 39.00; 2028-04-01: GBP 42.00</t>
  </si>
  <si>
    <t xml:space="preserve">https://search-switch-save.stickeebroadband.co.uk/go/59326</t>
  </si>
  <si>
    <t xml:space="preserve">Rebel Fibre (12m)</t>
  </si>
  <si>
    <t xml:space="preserve">https://search-switch-save.stickeebroadband.co.uk/go/57982</t>
  </si>
  <si>
    <t xml:space="preserve">Rebel 115 (12m)</t>
  </si>
  <si>
    <t xml:space="preserve">https://search-switch-save.stickeebroadband.co.uk/go/57983</t>
  </si>
  <si>
    <t xml:space="preserve">Rebel 550 (12m)</t>
  </si>
  <si>
    <t xml:space="preserve">https://search-switch-save.stickeebroadband.co.uk/go/57992</t>
  </si>
  <si>
    <t xml:space="preserve">https://search-switch-save.stickeebroadband.co.uk/go/50963</t>
  </si>
  <si>
    <t xml:space="preserve">2027-04-01: GBP 40.00; 2028-04-01: GBP 44.00</t>
  </si>
  <si>
    <t xml:space="preserve">https://search-switch-save.stickeebroadband.co.uk/go/60233</t>
  </si>
  <si>
    <t xml:space="preserve">https://search-switch-save.stickeebroadband.co.uk/go/60237</t>
  </si>
  <si>
    <t xml:space="preserve">https://search-switch-save.stickeebroadband.co.uk/go/60565</t>
  </si>
  <si>
    <t xml:space="preserve">Full Fibre 500 CityFibre + Super Wifi</t>
  </si>
  <si>
    <t xml:space="preserve">2027-04-01: GBP 39.50; 2028-04-01: GBP 43.00</t>
  </si>
  <si>
    <t xml:space="preserve">https://search-switch-save.stickeebroadband.co.uk/go/60315</t>
  </si>
  <si>
    <t xml:space="preserve">Full Fibre 910 with Booster</t>
  </si>
  <si>
    <t xml:space="preserve">https://search-switch-save.stickeebroadband.co.uk/go/60327</t>
  </si>
  <si>
    <t xml:space="preserve">Unlimited Fibre 2</t>
  </si>
  <si>
    <t xml:space="preserve">https://search-switch-save.stickeebroadband.co.uk/go/46234</t>
  </si>
  <si>
    <t xml:space="preserve">Full Fibre 500 +Pay As You Go</t>
  </si>
  <si>
    <t xml:space="preserve">2027-03-31: GBP 37.99; 2028-03-31: GBP 41.99</t>
  </si>
  <si>
    <t xml:space="preserve">Dedicated fibre connection direct to your home | BT Smart Hub 2 included | This offer is only available online | Part of Ofcom's Automatic Compensation Scheme | You will receive your reward card 30 days after your connection has been installed and activated.Once your service is active, you've got three months to claim your Virtual Reward Card by visiting bt.com/manage/bt-reward-card. T&amp;Cs apply.</t>
  </si>
  <si>
    <t xml:space="preserve">https://search-switch-save.stickeebroadband.co.uk/go/35957</t>
  </si>
  <si>
    <t xml:space="preserve">Full Fibre 1.6GB</t>
  </si>
  <si>
    <t xml:space="preserve">£165 Reward Card | Claim up to £200 switching credit.</t>
  </si>
  <si>
    <t xml:space="preserve">WiFi Enhancer | Pause and manage WiFi in the EE app | Norton™ anti-virus and identity protection | Part of Ofcom's Automatic Compensation Scheme | This offer is only valid for new customers on products specified. It will take 140 days after the original purchase date for your purchase to be verified as eligible for a voucher. After this period you will be sent instructions on how to choose your voucher. Terms and Conditions apply. $$$ Send your paid final bill within 4 months of your EE activation. You can send your claim as soon as you place your order. We’ll start processing it 14 days after your service activates, once your cooling off period ends.T&amp;Cs Apply. </t>
  </si>
  <si>
    <t xml:space="preserve">https://search-switch-save.stickeebroadband.co.uk/go/54293</t>
  </si>
  <si>
    <t xml:space="preserve">Pro 3 Full Fibre 500</t>
  </si>
  <si>
    <t xml:space="preserve">2027-04-01: GBP 40.00; 2028-04-01: GBP 43.50</t>
  </si>
  <si>
    <t xml:space="preserve">https://search-switch-save.stickeebroadband.co.uk/go/60329</t>
  </si>
  <si>
    <t xml:space="preserve">Hyperstream 1000</t>
  </si>
  <si>
    <t xml:space="preserve">2027-04-01: GBP 39.69; 2028-04-01: GBP 42.44</t>
  </si>
  <si>
    <t xml:space="preserve">https://search-switch-save.stickeebroadband.co.uk/go/56378</t>
  </si>
  <si>
    <t xml:space="preserve">2027-03-01: GBP 39.99</t>
  </si>
  <si>
    <t xml:space="preserve">https://search-switch-save.stickeebroadband.co.uk/go/57400</t>
  </si>
  <si>
    <t xml:space="preserve">https://search-switch-save.stickeebroadband.co.uk/go/57404</t>
  </si>
  <si>
    <t xml:space="preserve">M350 Fibre Broadband + Phone</t>
  </si>
  <si>
    <t xml:space="preserve">2027-04-01: GBP 40.99; 2028-04-01: GBP 44.99</t>
  </si>
  <si>
    <t xml:space="preserve">https://search-switch-save.stickeebroadband.co.uk/go/57733</t>
  </si>
  <si>
    <t xml:space="preserve">Connect Fibre Full Fibre Wall to Wall Wifi Ultimate Bundle</t>
  </si>
  <si>
    <t xml:space="preserve">https://search-switch-save.stickeebroadband.co.uk/go/51448</t>
  </si>
  <si>
    <t xml:space="preserve">Full Fibre 220 (12m)</t>
  </si>
  <si>
    <t xml:space="preserve">https://search-switch-save.stickeebroadband.co.uk/go/59333</t>
  </si>
  <si>
    <t xml:space="preserve">Full Fibre 910 + Super Wifi</t>
  </si>
  <si>
    <t xml:space="preserve">2027-04-01: GBP 40.50; 2028-04-01: GBP 44.00</t>
  </si>
  <si>
    <t xml:space="preserve">https://search-switch-save.stickeebroadband.co.uk/go/60301</t>
  </si>
  <si>
    <t xml:space="preserve">Pro 3 Full Fibre 80 CityFibre</t>
  </si>
  <si>
    <t xml:space="preserve">https://search-switch-save.stickeebroadband.co.uk/go/60317</t>
  </si>
  <si>
    <t xml:space="preserve">Pro 3 Full Fibre 150 CityFibre</t>
  </si>
  <si>
    <t xml:space="preserve">https://search-switch-save.stickeebroadband.co.uk/go/60318</t>
  </si>
  <si>
    <t xml:space="preserve">Pro 3 Full Fibre 150</t>
  </si>
  <si>
    <t xml:space="preserve">https://search-switch-save.stickeebroadband.co.uk/go/60328</t>
  </si>
  <si>
    <t xml:space="preserve">500 Full Fibre 1m</t>
  </si>
  <si>
    <t xml:space="preserve">https://search-switch-save.stickeebroadband.co.uk/go/54387</t>
  </si>
  <si>
    <t xml:space="preserve">2027-04-01: GBP 38.69</t>
  </si>
  <si>
    <t xml:space="preserve">https://search-switch-save.stickeebroadband.co.uk/go/56370</t>
  </si>
  <si>
    <t xml:space="preserve">2027-04-01: GBP 41.00; 2028-04-01: GBP 44.50</t>
  </si>
  <si>
    <t xml:space="preserve">https://search-switch-save.stickeebroadband.co.uk/go/60306</t>
  </si>
  <si>
    <t xml:space="preserve">1Gb Full Fibre Broadband only</t>
  </si>
  <si>
    <t xml:space="preserve">https://search-switch-save.stickeebroadband.co.uk/go/31060</t>
  </si>
  <si>
    <t xml:space="preserve">Full Fibre 1000 - Total Home Wifi</t>
  </si>
  <si>
    <t xml:space="preserve">https://search-switch-save.stickeebroadband.co.uk/go/47916</t>
  </si>
  <si>
    <t xml:space="preserve">2027-03-01: GBP 40.99</t>
  </si>
  <si>
    <t xml:space="preserve">https://search-switch-save.stickeebroadband.co.uk/go/57401</t>
  </si>
  <si>
    <t xml:space="preserve">https://search-switch-save.stickeebroadband.co.uk/go/57406</t>
  </si>
  <si>
    <t xml:space="preserve">Gig1 Fibre Broadband + Phone</t>
  </si>
  <si>
    <t xml:space="preserve">2027-04-01: GBP 41.99; 2028-04-01: GBP 45.99</t>
  </si>
  <si>
    <t xml:space="preserve">https://search-switch-save.stickeebroadband.co.uk/go/57735</t>
  </si>
  <si>
    <t xml:space="preserve">Fibre 300</t>
  </si>
  <si>
    <t xml:space="preserve">https://search-switch-save.stickeebroadband.co.uk/go/37937</t>
  </si>
  <si>
    <t xml:space="preserve">AirSpeed 100</t>
  </si>
  <si>
    <t xml:space="preserve">https://search-switch-save.stickeebroadband.co.uk/go/38002</t>
  </si>
  <si>
    <t xml:space="preserve">Pro 3 Fibre 2</t>
  </si>
  <si>
    <t xml:space="preserve">2027-04-01: GBP 41.50; 2028-04-01: GBP 45.00</t>
  </si>
  <si>
    <t xml:space="preserve">https://search-switch-save.stickeebroadband.co.uk/go/60303</t>
  </si>
  <si>
    <t xml:space="preserve">https://search-switch-save.stickeebroadband.co.uk/go/60305</t>
  </si>
  <si>
    <t xml:space="preserve">Hey! Family Connect Pro</t>
  </si>
  <si>
    <t xml:space="preserve">£51.00 after offer</t>
  </si>
  <si>
    <t xml:space="preserve">2027-02-01: GBP 51.00; 2027-04-01: GBP 53.00; 2028-04-01: GBP 55.00</t>
  </si>
  <si>
    <t xml:space="preserve">Mesh WiFi Pro | Unlimited Mobile Sim | Norton 360 Deluxe free 12 month subscription | Switch with OTS and receive a £100 bill credit once your switch is completed and your service is activated. This only applies to 24 month contracts only.</t>
  </si>
  <si>
    <t xml:space="preserve">https://search-switch-save.stickeebroadband.co.uk/go/60687</t>
  </si>
  <si>
    <t xml:space="preserve">Fast Broadband (12m)</t>
  </si>
  <si>
    <t xml:space="preserve">Copper</t>
  </si>
  <si>
    <t xml:space="preserve">https://search-switch-save.stickeebroadband.co.uk/go/59327</t>
  </si>
  <si>
    <t xml:space="preserve">Fast Broadband</t>
  </si>
  <si>
    <t xml:space="preserve">2027-04-01: GBP 32.99; 2028-04-01: GBP 35.99</t>
  </si>
  <si>
    <t xml:space="preserve">https://search-switch-save.stickeebroadband.co.uk/go/59320</t>
  </si>
  <si>
    <t xml:space="preserve">2027-03-01: GBP 41.99</t>
  </si>
  <si>
    <t xml:space="preserve">https://search-switch-save.stickeebroadband.co.uk/go/57407</t>
  </si>
  <si>
    <t xml:space="preserve">Gig 1 Entertainment + Netflix + Sky Atlantic + O2 SIM</t>
  </si>
  <si>
    <t xml:space="preserve">2027-04-01: GBP 45.49; 2028-04-01: GBP 51.99</t>
  </si>
  <si>
    <t xml:space="preserve">Mega TV + Netflix + 200+ channels, incl. top Sky channels including Sky Atlantic + Includes Netflix (Standard with Ads) | O2 SIM with 10GB a month and unlimited mins and texts. Cost of SIM may increases every April. | 145+ channels including Sky One and Alibi | Part of Ofcom's Automatic Compensation Scheme | To claim, email your final bill from your previous provider, including ETF charges, along with your full name, address, and new Virgin Media account number to switching-team@virginmedia.co.uk within 60 days of activating your new service, and the credit will be applied to your account within 28 days. T&amp;Cs Apply.</t>
  </si>
  <si>
    <t xml:space="preserve">https://search-switch-save.stickeebroadband.co.uk/go/37289</t>
  </si>
  <si>
    <t xml:space="preserve">300Mb Full Fibre (12 Months)</t>
  </si>
  <si>
    <t xml:space="preserve">2027-03-01: GBP 43.00</t>
  </si>
  <si>
    <t xml:space="preserve">https://search-switch-save.stickeebroadband.co.uk/go/50972</t>
  </si>
  <si>
    <t xml:space="preserve">Truespeed 900 - 12 months</t>
  </si>
  <si>
    <t xml:space="preserve">https://search-switch-save.stickeebroadband.co.uk/go/61413</t>
  </si>
  <si>
    <t xml:space="preserve">Truespeed 900 - 24 months</t>
  </si>
  <si>
    <t xml:space="preserve">https://search-switch-save.stickeebroadband.co.uk/go/61421</t>
  </si>
  <si>
    <t xml:space="preserve">https://search-switch-save.stickeebroadband.co.uk/go/61425</t>
  </si>
  <si>
    <t xml:space="preserve">https://search-switch-save.stickeebroadband.co.uk/go/61433</t>
  </si>
  <si>
    <t xml:space="preserve">Pro 3 Fibre 1</t>
  </si>
  <si>
    <t xml:space="preserve">2027-04-01: GBP 42.50; 2028-04-01: GBP 46.00</t>
  </si>
  <si>
    <t xml:space="preserve">https://search-switch-save.stickeebroadband.co.uk/go/60302</t>
  </si>
  <si>
    <t xml:space="preserve">Pro 3 Full Fibre 74</t>
  </si>
  <si>
    <t xml:space="preserve">https://search-switch-save.stickeebroadband.co.uk/go/60304</t>
  </si>
  <si>
    <t xml:space="preserve">Pro 3 Full Fibre 500 CityFibre</t>
  </si>
  <si>
    <t xml:space="preserve">https://search-switch-save.stickeebroadband.co.uk/go/60319</t>
  </si>
  <si>
    <t xml:space="preserve">Pro 3 Full Fibre 910</t>
  </si>
  <si>
    <t xml:space="preserve">https://search-switch-save.stickeebroadband.co.uk/go/60330</t>
  </si>
  <si>
    <t xml:space="preserve">2027-04-01: GBP 40.69</t>
  </si>
  <si>
    <t xml:space="preserve">https://search-switch-save.stickeebroadband.co.uk/go/56371</t>
  </si>
  <si>
    <t xml:space="preserve">Full Fibre 900 +Pay As You Go</t>
  </si>
  <si>
    <t xml:space="preserve">2027-03-31: GBP 40.99; 2028-03-31: GBP 44.99</t>
  </si>
  <si>
    <t xml:space="preserve">Dedicated fibre connection straight to your home | BT Smart Hub 2 included | This offer is only available online | Part of Ofcom's Automatic Compensation Scheme | You will receive your reward card 30 days after your connection has been installed and activated.Once your service is active, you've got three months to claim your Virtual Reward Card by visiting bt.com/manage/bt-reward-card. T&amp;Cs apply.</t>
  </si>
  <si>
    <t xml:space="preserve">https://search-switch-save.stickeebroadband.co.uk/go/35958</t>
  </si>
  <si>
    <t xml:space="preserve">1Gb Full Fibre Broadband &amp; WiFi</t>
  </si>
  <si>
    <t xml:space="preserve">2027-04-01: GBP 42.00; 2028-04-01: GBP 46.00</t>
  </si>
  <si>
    <t xml:space="preserve">https://search-switch-save.stickeebroadband.co.uk/go/31065</t>
  </si>
  <si>
    <t xml:space="preserve">2027-04-01: GBP 42.00</t>
  </si>
  <si>
    <t xml:space="preserve">https://search-switch-save.stickeebroadband.co.uk/go/47989</t>
  </si>
  <si>
    <t xml:space="preserve">2027-03-01: GBP 42.99</t>
  </si>
  <si>
    <t xml:space="preserve">https://search-switch-save.stickeebroadband.co.uk/go/57393</t>
  </si>
  <si>
    <t xml:space="preserve">https://search-switch-save.stickeebroadband.co.uk/go/57394</t>
  </si>
  <si>
    <t xml:space="preserve">Rebel 1Gb (24m)</t>
  </si>
  <si>
    <t xml:space="preserve">https://search-switch-save.stickeebroadband.co.uk/go/57991</t>
  </si>
  <si>
    <t xml:space="preserve">2027-04-01: GBP 43.50; 2028-04-01: GBP 47.00</t>
  </si>
  <si>
    <t xml:space="preserve">https://search-switch-save.stickeebroadband.co.uk/go/60307</t>
  </si>
  <si>
    <t xml:space="preserve">https://search-switch-save.stickeebroadband.co.uk/go/46227</t>
  </si>
  <si>
    <t xml:space="preserve">https://search-switch-save.stickeebroadband.co.uk/go/46228</t>
  </si>
  <si>
    <t xml:space="preserve">500Mb Full Fibre (12 Months)</t>
  </si>
  <si>
    <t xml:space="preserve">2027-03-01: GBP 45.00</t>
  </si>
  <si>
    <t xml:space="preserve">https://search-switch-save.stickeebroadband.co.uk/go/50973</t>
  </si>
  <si>
    <t xml:space="preserve">Sky Stream, Sky Ultimate TV, Netflix &amp; Disney+ &amp; HBO Max with Full Fibre Gigafast</t>
  </si>
  <si>
    <t xml:space="preserve">https://search-switch-save.stickeebroadband.co.uk/go/61906</t>
  </si>
  <si>
    <t xml:space="preserve">Sky Stream, Sky Ultimate TV, Netflix &amp; Disney+ &amp; HBO Max with Full Fibre 75</t>
  </si>
  <si>
    <t xml:space="preserve">Sky must give you 1 month's notice for any mid-contract price rises | If you are unhappy with a mid-contract price rise, Sky will offer you the right to exit your contract. | Part of Ofcom's Automatic Compensation Scheme | After ordering your broadband, Once you’ve paid any early termination charges to your previous provider, send us the required information to process your claim. Claims must be submitted within 90 days of your Sky activation. T&amp;Cs Apply.</t>
  </si>
  <si>
    <t xml:space="preserve">https://search-switch-save.stickeebroadband.co.uk/go/59813</t>
  </si>
  <si>
    <t xml:space="preserve">Sky Stream, Sky Ultimate TV, Netflix &amp; Disney+ &amp; HBO Max with Full Fibre 150</t>
  </si>
  <si>
    <t xml:space="preserve">https://search-switch-save.stickeebroadband.co.uk/go/59815</t>
  </si>
  <si>
    <t xml:space="preserve">Sky Stream, Sky Ultimate TV, Netflix &amp; Disney+ &amp; HBO Max with Full Fibre 300</t>
  </si>
  <si>
    <t xml:space="preserve">https://search-switch-save.stickeebroadband.co.uk/go/59816</t>
  </si>
  <si>
    <t xml:space="preserve">2027-04-01: GBP 44.00</t>
  </si>
  <si>
    <t xml:space="preserve">https://search-switch-save.stickeebroadband.co.uk/go/31074</t>
  </si>
  <si>
    <t xml:space="preserve">Connect Fibre Full Fibre Gaming Bundle</t>
  </si>
  <si>
    <t xml:space="preserve">2026-11-01: GBP 49.00</t>
  </si>
  <si>
    <t xml:space="preserve">Wi-Fi 7 router included | New Connect Fibre Customers Only | Enhanced performance with Static IP</t>
  </si>
  <si>
    <t xml:space="preserve">https://search-switch-save.stickeebroadband.co.uk/go/51445</t>
  </si>
  <si>
    <t xml:space="preserve">2027-03-01: GBP 44.99</t>
  </si>
  <si>
    <t xml:space="preserve">https://search-switch-save.stickeebroadband.co.uk/go/57395</t>
  </si>
  <si>
    <t xml:space="preserve">Full Fibre 330 (12m)</t>
  </si>
  <si>
    <t xml:space="preserve">https://search-switch-save.stickeebroadband.co.uk/go/59334</t>
  </si>
  <si>
    <t xml:space="preserve">https://search-switch-save.stickeebroadband.co.uk/go/57980</t>
  </si>
  <si>
    <t xml:space="preserve">Rebel 1Gb (12m)</t>
  </si>
  <si>
    <t xml:space="preserve">https://search-switch-save.stickeebroadband.co.uk/go/57993</t>
  </si>
  <si>
    <t xml:space="preserve">M500 Cinema + Netflix</t>
  </si>
  <si>
    <t xml:space="preserve">2027-04-01: GBP 46.99; 2028-04-01: GBP 50.99</t>
  </si>
  <si>
    <t xml:space="preserve">Mega TV + Sky Cinema HD + Netflix + 200+ channels, incl. Sky Atlantic, Sky Cinema HD + Includes Netflix (Standard with Ads) | Double Mobile Data for O2 Customers | Boosted Broadband Speeds for O2 Customers | Part of Ofcom's Automatic Compensation Scheme | To claim, email your final bill from your previous provider, including ETF charges, along with your full name, address, and new Virgin Media account number to switching-team@virginmedia.co.uk within 60 days of activating your new service, and the credit will be applied to your account within 28 days. T&amp;Cs Apply.</t>
  </si>
  <si>
    <t xml:space="preserve">https://search-switch-save.stickeebroadband.co.uk/go/60135</t>
  </si>
  <si>
    <t xml:space="preserve">https://search-switch-save.stickeebroadband.co.uk/go/31077</t>
  </si>
  <si>
    <t xml:space="preserve">Entertainment TV + Netflix + Fibre 67</t>
  </si>
  <si>
    <t xml:space="preserve">+£6.00/mo</t>
  </si>
  <si>
    <t xml:space="preserve">2027-03-31: GBP 46.99; 2028-03-31: GBP 52.99</t>
  </si>
  <si>
    <t xml:space="preserve">Includes HBO Max at no additional cost | Claim 6 months free Apple TV  | Smart Hub 7 Plus Router | Part of Ofcom's Automatic Compensation Scheme | Send your paid final bill within 4 months of your EE activation. You can send your claim as soon as you place your order. We’ll start processing it 14 days after your service activates, once your cooling off period ends.T&amp;Cs Apply. $$$ This offer is only valid for new customers on products specified. It will take 140 days after the original purchase date for your purchase to be verified as eligible for a voucher. After this period you will be sent instructions on how to choose your voucher. Terms and Conditions apply.</t>
  </si>
  <si>
    <t xml:space="preserve">https://search-switch-save.stickeebroadband.co.uk/go/54941</t>
  </si>
  <si>
    <t xml:space="preserve">Entertainment TV + Netflix + Full Fibre 150</t>
  </si>
  <si>
    <t xml:space="preserve">https://search-switch-save.stickeebroadband.co.uk/go/54946</t>
  </si>
  <si>
    <t xml:space="preserve">https://search-switch-save.stickeebroadband.co.uk/go/57984</t>
  </si>
  <si>
    <t xml:space="preserve">5G airConnect</t>
  </si>
  <si>
    <t xml:space="preserve">Ideal for many devices | Unlimited usage + FREE Wi-Fi Router</t>
  </si>
  <si>
    <t xml:space="preserve">https://search-switch-save.stickeebroadband.co.uk/go/35140</t>
  </si>
  <si>
    <t xml:space="preserve">Entertainment TV &amp; Netflix + Full Fibre 150</t>
  </si>
  <si>
    <t xml:space="preserve">2027-03-31: GBP 47.99; 2028-03-31: GBP 53.99</t>
  </si>
  <si>
    <t xml:space="preserve">Enjoy Sky Originals, the best of HBO, kids channels, and more | Free-to-air and a recordable TV box | This offer is only available online | Part of Ofcom's Automatic Compensation Scheme | You will receive your reward card 30 days after your connection has been installed and activated.Once your service is active, you've got three months to claim your Virtual Reward Card by visiting bt.com/manage/bt-reward-card. T&amp;Cs apply.</t>
  </si>
  <si>
    <t xml:space="preserve">https://search-switch-save.stickeebroadband.co.uk/go/54711</t>
  </si>
  <si>
    <t xml:space="preserve">Connect Fibre Full Fibre 1000 - 12m</t>
  </si>
  <si>
    <t xml:space="preserve">https://search-switch-save.stickeebroadband.co.uk/go/51439</t>
  </si>
  <si>
    <t xml:space="preserve">Connect Fibre Full Fibre 2000 - 24m</t>
  </si>
  <si>
    <t xml:space="preserve">https://search-switch-save.stickeebroadband.co.uk/go/51444</t>
  </si>
  <si>
    <t xml:space="preserve">Full Fibre 1000 (12m)</t>
  </si>
  <si>
    <t xml:space="preserve">https://search-switch-save.stickeebroadband.co.uk/go/59335</t>
  </si>
  <si>
    <t xml:space="preserve">Sky Stream, Essential TV, Sky Cinema &amp; Netflix with Full Fibre 75</t>
  </si>
  <si>
    <t xml:space="preserve">https://search-switch-save.stickeebroadband.co.uk/go/59838</t>
  </si>
  <si>
    <t xml:space="preserve">Sky Stream, Essential TV, Sky Cinema &amp; Netflix with Full Fibre 150</t>
  </si>
  <si>
    <t xml:space="preserve">https://search-switch-save.stickeebroadband.co.uk/go/59839</t>
  </si>
  <si>
    <t xml:space="preserve">Sky Stream, Essential TV, Sky Cinema &amp; Netflix with Full Fibre 300</t>
  </si>
  <si>
    <t xml:space="preserve">https://search-switch-save.stickeebroadband.co.uk/go/59840</t>
  </si>
  <si>
    <t xml:space="preserve">Entertainment TV &amp; Netflix + Fibre 2</t>
  </si>
  <si>
    <t xml:space="preserve">2027-03-31: GBP 48.99; 2028-03-31: GBP 54.99</t>
  </si>
  <si>
    <t xml:space="preserve">https://search-switch-save.stickeebroadband.co.uk/go/32521</t>
  </si>
  <si>
    <t xml:space="preserve">Sport TV + Fibre 67</t>
  </si>
  <si>
    <t xml:space="preserve">Smart Hub 7 Plus Router | Part of Ofcom's Automatic Compensation Scheme | Send your paid final bill within 4 months of your EE activation. You can send your claim as soon as you place your order. We’ll start processing it 14 days after your service activates, once your cooling off period ends.T&amp;Cs Apply. $$$ This offer is only valid for new customers on products specified. It will take 140 days after the original purchase date for your purchase to be verified as eligible for a voucher. After this period you will be sent instructions on how to choose your voucher. Terms and Conditions apply.</t>
  </si>
  <si>
    <t xml:space="preserve">https://search-switch-save.stickeebroadband.co.uk/go/54942</t>
  </si>
  <si>
    <t xml:space="preserve">Sport TV + Full Fibre 150</t>
  </si>
  <si>
    <t xml:space="preserve">https://search-switch-save.stickeebroadband.co.uk/go/54947</t>
  </si>
  <si>
    <t xml:space="preserve">Entertainment TV + Netflix + Full Fibre 500</t>
  </si>
  <si>
    <t xml:space="preserve">https://search-switch-save.stickeebroadband.co.uk/go/54948</t>
  </si>
  <si>
    <t xml:space="preserve">900Mb Full Fibre (12 Months)</t>
  </si>
  <si>
    <t xml:space="preserve">2027-03-01: GBP 50.00</t>
  </si>
  <si>
    <t xml:space="preserve">https://search-switch-save.stickeebroadband.co.uk/go/50974</t>
  </si>
  <si>
    <t xml:space="preserve">https://search-switch-save.stickeebroadband.co.uk/go/31081</t>
  </si>
  <si>
    <t xml:space="preserve">Sky Stream, Sky Ultimate TV, Netflix &amp; Disney+ &amp; HBO Max with Full Fibre 500</t>
  </si>
  <si>
    <t xml:space="preserve">https://search-switch-save.stickeebroadband.co.uk/go/59817</t>
  </si>
  <si>
    <t xml:space="preserve">2027-03-31: GBP 49.99; 2028-03-31: GBP 55.99</t>
  </si>
  <si>
    <t xml:space="preserve">Enjoy all 4 TNT sports channels | The Premier League, UEFA Champions League, Premiership Rugby and much more | This offer is only available online | Part of Ofcom's Automatic Compensation Scheme | You will receive your reward card 30 days after your connection has been installed and activated.Once your service is active, you've got three months to claim your Virtual Reward Card by visiting bt.com/manage/bt-reward-card. T&amp;Cs apply.</t>
  </si>
  <si>
    <t xml:space="preserve">https://search-switch-save.stickeebroadband.co.uk/go/54713</t>
  </si>
  <si>
    <t xml:space="preserve">Entertainment TV &amp; Netflix + Full Fibre 300</t>
  </si>
  <si>
    <t xml:space="preserve">https://search-switch-save.stickeebroadband.co.uk/go/54716</t>
  </si>
  <si>
    <t xml:space="preserve">Entertainment TV + Netflix + Full Fibre 900</t>
  </si>
  <si>
    <t xml:space="preserve">£135 Reward Card | Claim up to £300 switching credit.</t>
  </si>
  <si>
    <t xml:space="preserve">Includes HBO Max at no additional cost | Claim 6 months free Apple TV  | Smart Hub 7 Plus Router | Part of Ofcom's Automatic Compensation Scheme | This offer is only valid for new customers on products specified. It will take 140 days after the original purchase date for your purchase to be verified as eligible for a voucher. After this period you will be sent instructions on how to choose your voucher. Terms and Conditions apply. $$$ Send your paid final bill within 4 months of your EE activation. You can send your claim as soon as you place your order. We’ll start processing it 14 days after your service activates, once your cooling off period ends.T&amp;Cs Apply. </t>
  </si>
  <si>
    <t xml:space="preserve">https://search-switch-save.stickeebroadband.co.uk/go/54950</t>
  </si>
  <si>
    <t xml:space="preserve">Rebel Fibre (1m)</t>
  </si>
  <si>
    <t xml:space="preserve">WiFi 6 router included | First month’s payment paid up front | This offer is only available online</t>
  </si>
  <si>
    <t xml:space="preserve">https://search-switch-save.stickeebroadband.co.uk/go/57986</t>
  </si>
  <si>
    <t xml:space="preserve">Rebel 115 (1m)</t>
  </si>
  <si>
    <t xml:space="preserve">https://search-switch-save.stickeebroadband.co.uk/go/57987</t>
  </si>
  <si>
    <t xml:space="preserve">Rebel 550 (1m)</t>
  </si>
  <si>
    <t xml:space="preserve">https://search-switch-save.stickeebroadband.co.uk/go/57994</t>
  </si>
  <si>
    <t xml:space="preserve">Sport TV + Fibre 2</t>
  </si>
  <si>
    <t xml:space="preserve">2027-03-31: GBP 50.99; 2028-03-31: GBP 56.99</t>
  </si>
  <si>
    <t xml:space="preserve">https://search-switch-save.stickeebroadband.co.uk/go/32526</t>
  </si>
  <si>
    <t xml:space="preserve">2027-04-01: GBP 50.00</t>
  </si>
  <si>
    <t xml:space="preserve">https://search-switch-save.stickeebroadband.co.uk/go/47990</t>
  </si>
  <si>
    <t xml:space="preserve">Fibre 600</t>
  </si>
  <si>
    <t xml:space="preserve">https://search-switch-save.stickeebroadband.co.uk/go/37938</t>
  </si>
  <si>
    <t xml:space="preserve">AirSpeed 150</t>
  </si>
  <si>
    <t xml:space="preserve">https://search-switch-save.stickeebroadband.co.uk/go/38003</t>
  </si>
  <si>
    <t xml:space="preserve">AirSpeed 400</t>
  </si>
  <si>
    <t xml:space="preserve">https://search-switch-save.stickeebroadband.co.uk/go/38004</t>
  </si>
  <si>
    <t xml:space="preserve">Rebel 1000 (24m)</t>
  </si>
  <si>
    <t xml:space="preserve">https://search-switch-save.stickeebroadband.co.uk/go/57981</t>
  </si>
  <si>
    <t xml:space="preserve">1000 Full Fibre 1m</t>
  </si>
  <si>
    <t xml:space="preserve">https://search-switch-save.stickeebroadband.co.uk/go/54388</t>
  </si>
  <si>
    <t xml:space="preserve">Sport TV + Full Fibre 300</t>
  </si>
  <si>
    <t xml:space="preserve">2027-03-31: GBP 51.99; 2028-03-31: GBP 57.99</t>
  </si>
  <si>
    <t xml:space="preserve">https://search-switch-save.stickeebroadband.co.uk/go/54718</t>
  </si>
  <si>
    <t xml:space="preserve">Full-Fibre 900 All in</t>
  </si>
  <si>
    <t xml:space="preserve">30 Day Monthly Rolling Contracts | Island Call Centre, Island Staff, Island Engineers | PAYG Phone line</t>
  </si>
  <si>
    <t xml:space="preserve">https://search-switch-save.stickeebroadband.co.uk/go/60660</t>
  </si>
  <si>
    <t xml:space="preserve">Gig 1 Cinema + Netflix + Sky Atlantic + O2 SIM</t>
  </si>
  <si>
    <t xml:space="preserve">2027-04-01: GBP 55.49; 2028-04-01: GBP 61.99</t>
  </si>
  <si>
    <t xml:space="preserve">Mega TV + Sky Cinema HD + Netflix + 200+ channels, incl. Sky Atlantic, Sky Cinema HD + Includes Netflix (Standard with Ads) | O2 SIM with 10GB a month and unlimited mins and texts. Cost of SIM may increases every April. | Double Mobile Data for O2 Customers | Part of Ofcom's Automatic Compensation Scheme | To claim, email your final bill from your previous provider, including ETF charges, along with your full name, address, and new Virgin Media account number to switching-team@virginmedia.co.uk within 60 days of activating your new service, and the credit will be applied to your account within 28 days. T&amp;Cs Apply.</t>
  </si>
  <si>
    <t xml:space="preserve">https://search-switch-save.stickeebroadband.co.uk/go/37291</t>
  </si>
  <si>
    <t xml:space="preserve">2300 Full Fibre 12m</t>
  </si>
  <si>
    <t xml:space="preserve">https://search-switch-save.stickeebroadband.co.uk/go/47221</t>
  </si>
  <si>
    <t xml:space="preserve">Entertainment TV &amp; Netflix + Full Fibre 500</t>
  </si>
  <si>
    <t xml:space="preserve">2027-03-31: GBP 52.99; 2028-03-31: GBP 58.99</t>
  </si>
  <si>
    <t xml:space="preserve">https://search-switch-save.stickeebroadband.co.uk/go/54721</t>
  </si>
  <si>
    <t xml:space="preserve">2027-04-01: GBP 52.00</t>
  </si>
  <si>
    <t xml:space="preserve">https://search-switch-save.stickeebroadband.co.uk/go/31075</t>
  </si>
  <si>
    <t xml:space="preserve">UltraFibre 2500</t>
  </si>
  <si>
    <t xml:space="preserve">2027-04-01: GBP 52.99; 2028-04-01: GBP 55.99</t>
  </si>
  <si>
    <t xml:space="preserve">https://search-switch-save.stickeebroadband.co.uk/go/59341</t>
  </si>
  <si>
    <t xml:space="preserve">Rebel 1000 (12m)</t>
  </si>
  <si>
    <t xml:space="preserve">https://search-switch-save.stickeebroadband.co.uk/go/57985</t>
  </si>
  <si>
    <t xml:space="preserve">You 8000</t>
  </si>
  <si>
    <t xml:space="preserve">https://search-switch-save.stickeebroadband.co.uk/go/62507</t>
  </si>
  <si>
    <t xml:space="preserve">Full Fibre 5 Gigafast+</t>
  </si>
  <si>
    <t xml:space="preserve">https://search-switch-save.stickeebroadband.co.uk/go/61933</t>
  </si>
  <si>
    <t xml:space="preserve">Sky Stream, Ultimate TV &amp; Sky Cinema &amp; Netflix &amp; Disney+ with Full Fibre 75</t>
  </si>
  <si>
    <t xml:space="preserve">https://search-switch-save.stickeebroadband.co.uk/go/59825</t>
  </si>
  <si>
    <t xml:space="preserve">Sky Stream, Ultimate TV &amp; Sky Cinema &amp; Netflix &amp; Disney+ with Full Fibre 150</t>
  </si>
  <si>
    <t xml:space="preserve">https://search-switch-save.stickeebroadband.co.uk/go/59827</t>
  </si>
  <si>
    <t xml:space="preserve">Sport TV + Full Fibre 500</t>
  </si>
  <si>
    <t xml:space="preserve">2027-03-31: GBP 54.99; 2028-03-31: GBP 60.99</t>
  </si>
  <si>
    <t xml:space="preserve">https://search-switch-save.stickeebroadband.co.uk/go/54723</t>
  </si>
  <si>
    <t xml:space="preserve">Connect Fibre Full Fibre Level Up Bundle</t>
  </si>
  <si>
    <t xml:space="preserve">£59.00 after offer</t>
  </si>
  <si>
    <t xml:space="preserve">2026-11-01: GBP 59.00</t>
  </si>
  <si>
    <t xml:space="preserve">Wi-Fi 7 router included | New Connect Fibre Customers Only | Static IP</t>
  </si>
  <si>
    <t xml:space="preserve">https://search-switch-save.stickeebroadband.co.uk/go/51450</t>
  </si>
  <si>
    <t xml:space="preserve">Entertainment TV &amp; Netflix + Full Fibre 900</t>
  </si>
  <si>
    <t xml:space="preserve">2027-03-31: GBP 55.99; 2028-03-31: GBP 61.99</t>
  </si>
  <si>
    <t xml:space="preserve">https://search-switch-save.stickeebroadband.co.uk/go/54726</t>
  </si>
  <si>
    <t xml:space="preserve">M500 Sport HD + Netflix</t>
  </si>
  <si>
    <t xml:space="preserve">2027-04-01: GBP 56.99; 2028-04-01: GBP 60.99</t>
  </si>
  <si>
    <t xml:space="preserve">Mega TV + Sky Sports HD + Sky Cinema HD + Netflix + 210+ channels, incl. Sky Atlantic, Sky Sports HD &amp; Sky Cinema HD + Includes Netflix (Standard with Ads) | Double Mobile Data for O2 Customers | Boosted Broadband Speeds for O2 Customers | Part of Ofcom's Automatic Compensation Scheme | To claim, email your final bill from your previous provider, including ETF charges, along with your full name, address, and new Virgin Media account number to switching-team@virginmedia.co.uk within 60 days of activating your new service, and the credit will be applied to your account within 28 days. T&amp;Cs Apply.</t>
  </si>
  <si>
    <t xml:space="preserve">https://search-switch-save.stickeebroadband.co.uk/go/60136</t>
  </si>
  <si>
    <t xml:space="preserve">Rebel 1Gb (1m)</t>
  </si>
  <si>
    <t xml:space="preserve">https://search-switch-save.stickeebroadband.co.uk/go/57995</t>
  </si>
  <si>
    <t xml:space="preserve">2.3Gb Full Fibre CityFibre (12 Months)</t>
  </si>
  <si>
    <t xml:space="preserve">2027-03-01: GBP 58.00</t>
  </si>
  <si>
    <t xml:space="preserve">https://search-switch-save.stickeebroadband.co.uk/go/50964</t>
  </si>
  <si>
    <t xml:space="preserve">Pro 3 Full Fibre 2.2GB</t>
  </si>
  <si>
    <t xml:space="preserve">2027-04-01: GBP 57.50; 2028-04-01: GBP 61.00</t>
  </si>
  <si>
    <t xml:space="preserve">https://search-switch-save.stickeebroadband.co.uk/go/60331</t>
  </si>
  <si>
    <t xml:space="preserve">Full Fibre Max CityFibre</t>
  </si>
  <si>
    <t xml:space="preserve">https://search-switch-save.stickeebroadband.co.uk/go/49082</t>
  </si>
  <si>
    <t xml:space="preserve">Full Fibre Max</t>
  </si>
  <si>
    <t xml:space="preserve">https://search-switch-save.stickeebroadband.co.uk/go/49086</t>
  </si>
  <si>
    <t xml:space="preserve">https://search-switch-save.stickeebroadband.co.uk/go/59447</t>
  </si>
  <si>
    <t xml:space="preserve">5G airUltra</t>
  </si>
  <si>
    <t xml:space="preserve">https://search-switch-save.stickeebroadband.co.uk/go/35141</t>
  </si>
  <si>
    <t xml:space="preserve">Sport TV + Full Fibre 900</t>
  </si>
  <si>
    <t xml:space="preserve">2027-03-31: GBP 57.99; 2028-03-31: GBP 63.99</t>
  </si>
  <si>
    <t xml:space="preserve">https://search-switch-save.stickeebroadband.co.uk/go/54728</t>
  </si>
  <si>
    <t xml:space="preserve">Big Entertainment TV + Netflix + Fibre 67</t>
  </si>
  <si>
    <t xml:space="preserve">Claim 6 months free Apple TV  | Smart Hub 7 Plus Router | Part of Ofcom's Automatic Compensation Scheme | Send your paid final bill within 4 months of your EE activation. You can send your claim as soon as you place your order. We’ll start processing it 14 days after your service activates, once your cooling off period ends.T&amp;Cs Apply. $$$ This offer is only valid for new customers on products specified. It will take 140 days after the original purchase date for your purchase to be verified as eligible for a voucher. After this period you will be sent instructions on how to choose your voucher. Terms and Conditions apply.</t>
  </si>
  <si>
    <t xml:space="preserve">https://search-switch-save.stickeebroadband.co.uk/go/54943</t>
  </si>
  <si>
    <t xml:space="preserve">Entertainment TV + Netflix + Full Fibre 1.6GB</t>
  </si>
  <si>
    <t xml:space="preserve">£165 Reward Card | Claim up to £300 switching credit.</t>
  </si>
  <si>
    <t xml:space="preserve">https://search-switch-save.stickeebroadband.co.uk/go/56725</t>
  </si>
  <si>
    <t xml:space="preserve">2027-03-01: GBP 59.00</t>
  </si>
  <si>
    <t xml:space="preserve">https://search-switch-save.stickeebroadband.co.uk/go/62016</t>
  </si>
  <si>
    <t xml:space="preserve">https://search-switch-save.stickeebroadband.co.uk/go/57988</t>
  </si>
  <si>
    <t xml:space="preserve">https://search-switch-save.stickeebroadband.co.uk/go/49081</t>
  </si>
  <si>
    <t xml:space="preserve">https://search-switch-save.stickeebroadband.co.uk/go/31078</t>
  </si>
  <si>
    <t xml:space="preserve">Sky Stream, Essential TV, Sky Sports &amp; Netflix with Full Fibre 75</t>
  </si>
  <si>
    <t xml:space="preserve">https://search-switch-save.stickeebroadband.co.uk/go/59835</t>
  </si>
  <si>
    <t xml:space="preserve">Sky Stream, Essential TV, Sky Sports &amp; Netflix with Full Fibre 150</t>
  </si>
  <si>
    <t xml:space="preserve">https://search-switch-save.stickeebroadband.co.uk/go/59836</t>
  </si>
  <si>
    <t xml:space="preserve">Sky Stream, Essential TV, Sky Sports &amp; Netflix with Full Fibre 300</t>
  </si>
  <si>
    <t xml:space="preserve">https://search-switch-save.stickeebroadband.co.uk/go/59837</t>
  </si>
  <si>
    <t xml:space="preserve">Big Entertainment TV &amp; Netflix + Full Fibre 150</t>
  </si>
  <si>
    <t xml:space="preserve">2027-03-31: GBP 58.99; 2028-03-31: GBP 64.99</t>
  </si>
  <si>
    <t xml:space="preserve">https://search-switch-save.stickeebroadband.co.uk/go/54712</t>
  </si>
  <si>
    <t xml:space="preserve">Sky Stream, Sky Ultimate TV, Sky Cinema &amp; Netflix &amp; Disney+ &amp; HBO Max with Full Fibre 500</t>
  </si>
  <si>
    <t xml:space="preserve">https://search-switch-save.stickeebroadband.co.uk/go/59842</t>
  </si>
  <si>
    <t xml:space="preserve">Big Entertainment TV &amp; Netflix + Fibre 2</t>
  </si>
  <si>
    <t xml:space="preserve">2027-03-31: GBP 59.99; 2028-03-31: GBP 65.99</t>
  </si>
  <si>
    <t xml:space="preserve">https://search-switch-save.stickeebroadband.co.uk/go/37898</t>
  </si>
  <si>
    <t xml:space="preserve">Big Entertainment TV + Netflix + Full Fibre 500</t>
  </si>
  <si>
    <t xml:space="preserve">https://search-switch-save.stickeebroadband.co.uk/go/54949</t>
  </si>
  <si>
    <t xml:space="preserve">Sport TV + Netflix + Full Fibre 1.6GB</t>
  </si>
  <si>
    <t xml:space="preserve">Claim 6 months free Apple TV  | Smart Hub 7 Plus Router | Part of Ofcom's Automatic Compensation Scheme | This offer is only valid for new customers on products specified. It will take 140 days after the original purchase date for your purchase to be verified as eligible for a voucher. After this period you will be sent instructions on how to choose your voucher. Terms and Conditions apply. $$$ Send your paid final bill within 4 months of your EE activation. You can send your claim as soon as you place your order. We’ll start processing it 14 days after your service activates, once your cooling off period ends.T&amp;Cs Apply. </t>
  </si>
  <si>
    <t xml:space="preserve">https://search-switch-save.stickeebroadband.co.uk/go/56726</t>
  </si>
  <si>
    <t xml:space="preserve">Big Entertainment TV &amp; Netflix + Full Fibre 300</t>
  </si>
  <si>
    <t xml:space="preserve">2027-03-31: GBP 60.99; 2028-03-31: GBP 66.99</t>
  </si>
  <si>
    <t xml:space="preserve">https://search-switch-save.stickeebroadband.co.uk/go/54717</t>
  </si>
  <si>
    <t xml:space="preserve">Fibre 900</t>
  </si>
  <si>
    <t xml:space="preserve">https://search-switch-save.stickeebroadband.co.uk/go/37939</t>
  </si>
  <si>
    <t xml:space="preserve">https://search-switch-save.stickeebroadband.co.uk/go/31082</t>
  </si>
  <si>
    <t xml:space="preserve">Connect Fibre Full Fibre 2000 - 12m</t>
  </si>
  <si>
    <t xml:space="preserve">https://search-switch-save.stickeebroadband.co.uk/go/51440</t>
  </si>
  <si>
    <t xml:space="preserve">Full Fibre 2300</t>
  </si>
  <si>
    <t xml:space="preserve">£125 Gift Card.</t>
  </si>
  <si>
    <t xml:space="preserve">Free wireless router | Customer experience team are based in Yorkshire. | Use code: AFF0120  to receive a £120 Gift Card. You must have your service installed and activated to be eligible for a voucher.If you have any questions or have not received your voucher 45 days after your purchase date, please contact customerservice@quickline.co.uk</t>
  </si>
  <si>
    <t xml:space="preserve">https://search-switch-save.stickeebroadband.co.uk/go/56733</t>
  </si>
  <si>
    <t xml:space="preserve">Big Entertainment TV &amp; Netflix + Full Fibre 500</t>
  </si>
  <si>
    <t xml:space="preserve">2027-03-31: GBP 63.99; 2028-03-31: GBP 69.99</t>
  </si>
  <si>
    <t xml:space="preserve">https://search-switch-save.stickeebroadband.co.uk/go/54722</t>
  </si>
  <si>
    <t xml:space="preserve">Rebel 1000 (1m)</t>
  </si>
  <si>
    <t xml:space="preserve">https://search-switch-save.stickeebroadband.co.uk/go/57989</t>
  </si>
  <si>
    <t xml:space="preserve">Sky Stream, Ultimate TV &amp; Sky Sports &amp; Netflix &amp; Disney+ with Full Fibre 150</t>
  </si>
  <si>
    <t xml:space="preserve">https://search-switch-save.stickeebroadband.co.uk/go/59822</t>
  </si>
  <si>
    <t xml:space="preserve">Sky Stream, Ultimate TV &amp; Sky Sports &amp; Netflix &amp; Disney+ with Full Fibre 300</t>
  </si>
  <si>
    <t xml:space="preserve">https://search-switch-save.stickeebroadband.co.uk/go/59823</t>
  </si>
  <si>
    <t xml:space="preserve">Sky Stream, Sky Ultimate TV, Sky Sports &amp; Netflix &amp; Disney+ &amp; HBO Max with Full Fibre 300</t>
  </si>
  <si>
    <t xml:space="preserve">https://search-switch-save.stickeebroadband.co.uk/go/59843</t>
  </si>
  <si>
    <t xml:space="preserve">M500 Sport HD + Cinema + Netflix</t>
  </si>
  <si>
    <t xml:space="preserve">2027-04-01: GBP 66.99; 2028-04-01: GBP 70.99</t>
  </si>
  <si>
    <t xml:space="preserve">https://search-switch-save.stickeebroadband.co.uk/go/61990</t>
  </si>
  <si>
    <t xml:space="preserve">5 Gbps Premium Broadband (24m)</t>
  </si>
  <si>
    <t xml:space="preserve">2027-04-01: GBP 66.00; 2028-04-01: GBP 69.00</t>
  </si>
  <si>
    <t xml:space="preserve">https://search-switch-save.stickeebroadband.co.uk/go/42956</t>
  </si>
  <si>
    <t xml:space="preserve">Big Entertainment TV &amp; Netflix + Full Fibre 900</t>
  </si>
  <si>
    <t xml:space="preserve">2027-03-31: GBP 66.99; 2028-03-31: GBP 72.99</t>
  </si>
  <si>
    <t xml:space="preserve">https://search-switch-save.stickeebroadband.co.uk/go/54727</t>
  </si>
  <si>
    <t xml:space="preserve">https://search-switch-save.stickeebroadband.co.uk/go/31079</t>
  </si>
  <si>
    <t xml:space="preserve">Sky Stream, Sky Ultimate TV, Sky Sports &amp; Netflix &amp; Disney+ &amp; HBO Max with Full Fibre 500</t>
  </si>
  <si>
    <t xml:space="preserve">https://search-switch-save.stickeebroadband.co.uk/go/59841</t>
  </si>
  <si>
    <t xml:space="preserve">https://search-switch-save.stickeebroadband.co.uk/go/31083</t>
  </si>
  <si>
    <t xml:space="preserve">Gig 1 Sport HD + Cinema + Netflix + Sky Atlantic + O2 SIM</t>
  </si>
  <si>
    <t xml:space="preserve">2027-04-01: GBP 75.49; 2028-04-01: GBP 81.99</t>
  </si>
  <si>
    <t xml:space="preserve">Mega TV + Sky Sports HD + Sky Cinema HD + Netflix + 210+ channels, incl. Sky Atlantic, Sky Sports HD &amp; Sky Cinema HD+ Includes Netflix (Standard with Ads) | O2 SIM with 10GB a month and unlimited mins and texts. Cost of SIM may increases every April. | All Sky Sports channels | Part of Ofcom's Automatic Compensation Scheme | To claim, email your final bill from your previous provider, including ETF charges, along with your full name, address, and new Virgin Media account number to switching-team@virginmedia.co.uk within 60 days of activating your new service, and the credit will be applied to your account within 28 days. T&amp;Cs Apply.</t>
  </si>
  <si>
    <t xml:space="preserve">https://search-switch-save.stickeebroadband.co.uk/go/49875</t>
  </si>
  <si>
    <t xml:space="preserve">2300 Full Fibre 1m</t>
  </si>
  <si>
    <t xml:space="preserve">https://search-switch-save.stickeebroadband.co.uk/go/54389</t>
  </si>
  <si>
    <t xml:space="preserve">Max Volt + Sky Atlantic</t>
  </si>
  <si>
    <t xml:space="preserve">2027-04-01: GBP 81.49; 2028-04-01: GBP 87.99</t>
  </si>
  <si>
    <t xml:space="preserve">Mega TV + Sky Sports HD + Sky Cinema HD + Kids Pick + Netflix 230+ channels, incl. Sky Sports, Sky Cinema and Sky Atlantic | O2 SIM with Unlimited GB each month and unlimited mins and texts. Cost of SIM may increases every April. | Sky Sports, Sky Cinema HD, Netflix | Part of Ofcom's Automatic Compensation Scheme | To claim, email your final bill from your previous provider, including ETF charges, along with your full name, address, and new Virgin Media account number to switching-team@virginmedia.co.uk within 60 days of activating your new service, and the credit will be applied to your account within 28 days. T&amp;Cs Apply.</t>
  </si>
  <si>
    <t xml:space="preserve">https://search-switch-save.stickeebroadband.co.uk/go/37296</t>
  </si>
  <si>
    <t xml:space="preserve">Big Sport TV + Fibre 67</t>
  </si>
  <si>
    <t xml:space="preserve">2027-03-31: GBP 78.99; 2028-03-31: GBP 84.99</t>
  </si>
  <si>
    <t xml:space="preserve">https://search-switch-save.stickeebroadband.co.uk/go/54944</t>
  </si>
  <si>
    <t xml:space="preserve">Big Sport TV + Full Fibre 150</t>
  </si>
  <si>
    <t xml:space="preserve">2027-03-31: GBP 79.99; 2028-03-31: GBP 85.99</t>
  </si>
  <si>
    <t xml:space="preserve">Free-to-air and a recordable TV box | This offer is only available online | Part of Ofcom's Automatic Compensation Scheme | You will receive your reward card 30 days after your connection has been installed and activated.Once your service is active, you've got three months to claim your Virtual Reward Card by visiting bt.com/manage/bt-reward-card. T&amp;Cs apply.</t>
  </si>
  <si>
    <t xml:space="preserve">https://search-switch-save.stickeebroadband.co.uk/go/54714</t>
  </si>
  <si>
    <t xml:space="preserve">Big Sport TV + Fibre 2</t>
  </si>
  <si>
    <t xml:space="preserve">2027-03-31: GBP 80.99; 2028-03-31: GBP 86.99</t>
  </si>
  <si>
    <t xml:space="preserve">https://search-switch-save.stickeebroadband.co.uk/go/32530</t>
  </si>
  <si>
    <t xml:space="preserve">Big Sport TV + Full Fibre 300</t>
  </si>
  <si>
    <t xml:space="preserve">2027-03-31: GBP 81.99; 2028-03-31: GBP 87.99</t>
  </si>
  <si>
    <t xml:space="preserve">https://search-switch-save.stickeebroadband.co.uk/go/54719</t>
  </si>
  <si>
    <t xml:space="preserve">Big Sport TV + Full Fibre 500</t>
  </si>
  <si>
    <t xml:space="preserve">2027-03-31: GBP 84.99; 2028-03-31: GBP 90.99</t>
  </si>
  <si>
    <t xml:space="preserve">https://search-switch-save.stickeebroadband.co.uk/go/54724</t>
  </si>
  <si>
    <t xml:space="preserve">Big Sport TV + Full Fibre 900</t>
  </si>
  <si>
    <t xml:space="preserve">2027-03-31: GBP 87.99; 2028-03-31: GBP 93.99</t>
  </si>
  <si>
    <t xml:space="preserve">https://search-switch-save.stickeebroadband.co.uk/go/54729</t>
  </si>
  <si>
    <t xml:space="preserve">Full Works TV + Full Fibre 150</t>
  </si>
  <si>
    <t xml:space="preserve">2027-03-31: GBP 113.99; 2028-03-31: GBP 119.99</t>
  </si>
  <si>
    <t xml:space="preserve">Get Sky Sports, including the Premier League, Golf Majors, F1, cricket, and more | Enjoy Sky Atlantic, Sky Max, Sky Showcase, kids TV, and loads more entertainment channels | This offer is only available online | Part of Ofcom's Automatic Compensation Scheme | You will receive your reward card 30 days after your connection has been installed and activated.Once your service is active, you've got three months to claim your Virtual Reward Card by visiting bt.com/manage/bt-reward-card. T&amp;Cs apply.</t>
  </si>
  <si>
    <t xml:space="preserve">https://search-switch-save.stickeebroadband.co.uk/go/54715</t>
  </si>
  <si>
    <t xml:space="preserve">Full Works TV + Fibre 2</t>
  </si>
  <si>
    <t xml:space="preserve">2027-03-31: GBP 114.99; 2028-03-31: GBP 120.99</t>
  </si>
  <si>
    <t xml:space="preserve">https://search-switch-save.stickeebroadband.co.uk/go/32534</t>
  </si>
  <si>
    <t xml:space="preserve">Full Works TV + Full Fibre 300</t>
  </si>
  <si>
    <t xml:space="preserve">2027-03-31: GBP 115.99; 2028-03-31: GBP 121.99</t>
  </si>
  <si>
    <t xml:space="preserve">https://search-switch-save.stickeebroadband.co.uk/go/54720</t>
  </si>
  <si>
    <t xml:space="preserve">Full Works TV + Full Fibre 500</t>
  </si>
  <si>
    <t xml:space="preserve">2027-03-31: GBP 118.99; 2028-03-31: GBP 124.99</t>
  </si>
  <si>
    <t xml:space="preserve">https://search-switch-save.stickeebroadband.co.uk/go/54725</t>
  </si>
  <si>
    <t xml:space="preserve">Full Works TV + Full Fibre 900</t>
  </si>
  <si>
    <t xml:space="preserve">2027-03-31: GBP 121.99; 2028-03-31: GBP 127.99</t>
  </si>
  <si>
    <t xml:space="preserve">https://search-switch-save.stickeebroadband.co.uk/go/54730</t>
  </si>
  <si>
    <t xml:space="preserve">Columns M, T and U are live formulas.  Column P is the feed supplier own total contract cost, carried through exactly as supplied and not recalculated by us.</t>
  </si>
  <si>
    <t xml:space="preserve">Headline figures, 19 August 2026</t>
  </si>
  <si>
    <t xml:space="preserve">Every figure below is a formula reading the All deals sheet.  Nothing is typed in.</t>
  </si>
  <si>
    <t xml:space="preserve">Total deal listings</t>
  </si>
  <si>
    <t xml:space="preserve">Broadband-only listings</t>
  </si>
  <si>
    <t xml:space="preserve">Broadband and TV listings</t>
  </si>
  <si>
    <t xml:space="preserve">Broadband and phone listings</t>
  </si>
  <si>
    <t xml:space="preserve">Providers in this capture</t>
  </si>
  <si>
    <t xml:space="preserve">Cheapest ongoing monthly price</t>
  </si>
  <si>
    <t xml:space="preserve">  that deal</t>
  </si>
  <si>
    <t xml:space="preserve">Lowest first year cost, broadband only</t>
  </si>
  <si>
    <t xml:space="preserve">Median first year cost, broadband only</t>
  </si>
  <si>
    <t xml:space="preserve">Highest first year cost, broadband only</t>
  </si>
  <si>
    <t xml:space="preserve">Deals under £25 a month</t>
  </si>
  <si>
    <t xml:space="preserve">Deals under £30 a month</t>
  </si>
  <si>
    <t xml:space="preserve">Gigabit deals (900 Mbps or more)</t>
  </si>
  <si>
    <t xml:space="preserve">Full fibre deals</t>
  </si>
  <si>
    <t xml:space="preserve">Fastest advertised speed (Mbps)</t>
  </si>
  <si>
    <t xml:space="preserve">Stated annual price rise on each provider entry deal, 19 August 2026</t>
  </si>
  <si>
    <t xml:space="preserve">The entry deal is that provider cheapest broadband-only listing by first year cost.  "Not committed" means the provider publishes no fixed figure.</t>
  </si>
  <si>
    <t xml:space="preserve">Entry deal</t>
  </si>
  <si>
    <t xml:space="preserve">Stated rise per month (GBP)</t>
  </si>
  <si>
    <t xml:space="preserve">Rise per year (GBP)</t>
  </si>
  <si>
    <t xml:space="preserve">Not committed</t>
  </si>
</sst>
</file>

<file path=xl/styles.xml><?xml version="1.0" encoding="utf-8"?>
<styleSheet xmlns="http://schemas.openxmlformats.org/spreadsheetml/2006/main">
  <numFmts count="4">
    <numFmt numFmtId="164" formatCode="General"/>
    <numFmt numFmtId="165" formatCode="\£#,##0.00"/>
    <numFmt numFmtId="166" formatCode="#,##0"/>
    <numFmt numFmtId="167" formatCode="@"/>
  </numFmts>
  <fonts count="15">
    <font>
      <sz val="11"/>
      <color theme="1"/>
      <name val="Calibri"/>
      <family val="2"/>
      <charset val="1"/>
    </font>
    <font>
      <sz val="10"/>
      <name val="Arial"/>
      <family val="0"/>
    </font>
    <font>
      <sz val="10"/>
      <name val="Arial"/>
      <family val="0"/>
    </font>
    <font>
      <sz val="10"/>
      <name val="Arial"/>
      <family val="0"/>
    </font>
    <font>
      <b val="true"/>
      <sz val="16"/>
      <color rgb="FFE50571"/>
      <name val="Arial"/>
      <family val="0"/>
      <charset val="1"/>
    </font>
    <font>
      <b val="true"/>
      <sz val="11"/>
      <color rgb="FF000000"/>
      <name val="Arial"/>
      <family val="0"/>
      <charset val="1"/>
    </font>
    <font>
      <sz val="10"/>
      <color rgb="FF000000"/>
      <name val="Arial"/>
      <family val="0"/>
      <charset val="1"/>
    </font>
    <font>
      <b val="true"/>
      <sz val="12"/>
      <color rgb="FFE50571"/>
      <name val="Arial"/>
      <family val="0"/>
      <charset val="1"/>
    </font>
    <font>
      <b val="true"/>
      <sz val="10"/>
      <color rgb="FFFFFFFF"/>
      <name val="Arial"/>
      <family val="0"/>
      <charset val="1"/>
    </font>
    <font>
      <sz val="9"/>
      <name val="Arial"/>
      <family val="0"/>
      <charset val="1"/>
    </font>
    <font>
      <i val="true"/>
      <sz val="9"/>
      <name val="Arial"/>
      <family val="0"/>
      <charset val="1"/>
    </font>
    <font>
      <b val="true"/>
      <sz val="14"/>
      <color rgb="FFE50571"/>
      <name val="Arial"/>
      <family val="0"/>
      <charset val="1"/>
    </font>
    <font>
      <b val="true"/>
      <sz val="10"/>
      <name val="Arial"/>
      <family val="0"/>
      <charset val="1"/>
    </font>
    <font>
      <sz val="10"/>
      <name val="Arial"/>
      <family val="0"/>
      <charset val="1"/>
    </font>
    <font>
      <i val="true"/>
      <sz val="10"/>
      <name val="Arial"/>
      <family val="0"/>
      <charset val="1"/>
    </font>
  </fonts>
  <fills count="3">
    <fill>
      <patternFill patternType="none"/>
    </fill>
    <fill>
      <patternFill patternType="gray125"/>
    </fill>
    <fill>
      <patternFill patternType="solid">
        <fgColor rgb="FFE50571"/>
        <bgColor rgb="FFFF00FF"/>
      </patternFill>
    </fill>
  </fills>
  <borders count="2">
    <border diagonalUp="false" diagonalDown="false">
      <left/>
      <right/>
      <top/>
      <bottom/>
      <diagonal/>
    </border>
    <border diagonalUp="false" diagonalDown="false">
      <left style="thin">
        <color rgb="FFD9D9D9"/>
      </left>
      <right style="thin">
        <color rgb="FFD9D9D9"/>
      </right>
      <top style="thin">
        <color rgb="FFD9D9D9"/>
      </top>
      <bottom style="thin">
        <color rgb="FFD9D9D9"/>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true" indent="0" shrinkToFit="false"/>
      <protection locked="true" hidden="false"/>
    </xf>
    <xf numFmtId="164" fontId="9" fillId="0" borderId="1" xfId="0" applyFont="true" applyBorder="true" applyAlignment="false" applyProtection="false">
      <alignment horizontal="general" vertical="bottom" textRotation="0" wrapText="false" indent="0" shrinkToFit="false"/>
      <protection locked="true" hidden="false"/>
    </xf>
    <xf numFmtId="165" fontId="9" fillId="0" borderId="1"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false" applyProtection="false">
      <alignment horizontal="general" vertical="bottom" textRotation="0" wrapText="false" indent="0" shrinkToFit="false"/>
      <protection locked="true" hidden="false"/>
    </xf>
    <xf numFmtId="166" fontId="13"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5" fontId="13" fillId="0" borderId="0" xfId="0" applyFont="true" applyBorder="false" applyAlignment="false" applyProtection="false">
      <alignment horizontal="general" vertical="bottom" textRotation="0" wrapText="false" indent="0" shrinkToFit="false"/>
      <protection locked="true" hidden="false"/>
    </xf>
    <xf numFmtId="167" fontId="13" fillId="0" borderId="0" xfId="0" applyFont="true" applyBorder="false" applyAlignment="false" applyProtection="false">
      <alignment horizontal="general" vertical="bottom"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3">
    <dxf>
      <fill>
        <patternFill patternType="solid">
          <fgColor rgb="FFE50571"/>
          <bgColor rgb="FF000000"/>
        </patternFill>
      </fill>
    </dxf>
    <dxf>
      <fill>
        <patternFill patternType="solid">
          <bgColor rgb="FF000000"/>
        </patternFill>
      </fill>
    </dxf>
    <dxf>
      <fill>
        <patternFill patternType="solid">
          <fgColor rgb="FFFFFFFF"/>
          <bgColor rgb="FF000000"/>
        </patternFill>
      </fill>
    </dxf>
  </dxfs>
  <colors>
    <indexedColors>
      <rgbColor rgb="FF000000"/>
      <rgbColor rgb="FFFFFFFF"/>
      <rgbColor rgb="FFE50571"/>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3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100"/>
  </cols>
  <sheetData>
    <row r="1" customFormat="false" ht="19.7" hidden="false" customHeight="false" outlineLevel="0" collapsed="false">
      <c r="A1" s="1" t="s">
        <v>0</v>
      </c>
    </row>
    <row r="2" customFormat="false" ht="15" hidden="false" customHeight="false" outlineLevel="0" collapsed="false">
      <c r="A2" s="2" t="s">
        <v>1</v>
      </c>
    </row>
    <row r="3" customFormat="false" ht="15" hidden="false" customHeight="false" outlineLevel="0" collapsed="false">
      <c r="A3" s="3"/>
    </row>
    <row r="4" customFormat="false" ht="15" hidden="false" customHeight="false" outlineLevel="0" collapsed="false">
      <c r="A4" s="4" t="s">
        <v>2</v>
      </c>
    </row>
    <row r="5" customFormat="false" ht="15" hidden="false" customHeight="false" outlineLevel="0" collapsed="false">
      <c r="A5" s="3" t="s">
        <v>3</v>
      </c>
    </row>
    <row r="6" customFormat="false" ht="15" hidden="false" customHeight="false" outlineLevel="0" collapsed="false">
      <c r="A6" s="3" t="s">
        <v>4</v>
      </c>
    </row>
    <row r="7" customFormat="false" ht="15" hidden="false" customHeight="false" outlineLevel="0" collapsed="false">
      <c r="A7" s="3" t="s">
        <v>5</v>
      </c>
    </row>
    <row r="8" customFormat="false" ht="15" hidden="false" customHeight="false" outlineLevel="0" collapsed="false">
      <c r="A8" s="3"/>
    </row>
    <row r="9" customFormat="false" ht="15" hidden="false" customHeight="false" outlineLevel="0" collapsed="false">
      <c r="A9" s="4" t="s">
        <v>6</v>
      </c>
    </row>
    <row r="10" customFormat="false" ht="15" hidden="false" customHeight="false" outlineLevel="0" collapsed="false">
      <c r="A10" s="3" t="s">
        <v>7</v>
      </c>
    </row>
    <row r="11" customFormat="false" ht="15" hidden="false" customHeight="false" outlineLevel="0" collapsed="false">
      <c r="A11" s="3" t="s">
        <v>8</v>
      </c>
    </row>
    <row r="12" customFormat="false" ht="15" hidden="false" customHeight="false" outlineLevel="0" collapsed="false">
      <c r="A12" s="3" t="s">
        <v>9</v>
      </c>
    </row>
    <row r="13" customFormat="false" ht="15" hidden="false" customHeight="false" outlineLevel="0" collapsed="false">
      <c r="A13" s="3" t="s">
        <v>10</v>
      </c>
    </row>
    <row r="14" customFormat="false" ht="15" hidden="false" customHeight="false" outlineLevel="0" collapsed="false">
      <c r="A14" s="3" t="s">
        <v>11</v>
      </c>
    </row>
    <row r="15" customFormat="false" ht="15" hidden="false" customHeight="false" outlineLevel="0" collapsed="false">
      <c r="A15" s="3"/>
    </row>
    <row r="16" customFormat="false" ht="15" hidden="false" customHeight="false" outlineLevel="0" collapsed="false">
      <c r="A16" s="4" t="s">
        <v>12</v>
      </c>
    </row>
    <row r="17" customFormat="false" ht="15" hidden="false" customHeight="false" outlineLevel="0" collapsed="false">
      <c r="A17" s="3" t="s">
        <v>13</v>
      </c>
    </row>
    <row r="18" customFormat="false" ht="15" hidden="false" customHeight="false" outlineLevel="0" collapsed="false">
      <c r="A18" s="3" t="s">
        <v>14</v>
      </c>
    </row>
    <row r="19" customFormat="false" ht="15" hidden="false" customHeight="false" outlineLevel="0" collapsed="false">
      <c r="A19" s="3" t="s">
        <v>15</v>
      </c>
    </row>
    <row r="20" customFormat="false" ht="15" hidden="false" customHeight="false" outlineLevel="0" collapsed="false">
      <c r="A20" s="3" t="s">
        <v>16</v>
      </c>
    </row>
    <row r="21" customFormat="false" ht="15" hidden="false" customHeight="false" outlineLevel="0" collapsed="false">
      <c r="A21" s="3"/>
    </row>
    <row r="22" customFormat="false" ht="15" hidden="false" customHeight="false" outlineLevel="0" collapsed="false">
      <c r="A22" s="4" t="s">
        <v>17</v>
      </c>
    </row>
    <row r="23" customFormat="false" ht="15" hidden="false" customHeight="false" outlineLevel="0" collapsed="false">
      <c r="A23" s="3" t="s">
        <v>18</v>
      </c>
    </row>
    <row r="24" customFormat="false" ht="15" hidden="false" customHeight="false" outlineLevel="0" collapsed="false">
      <c r="A24" s="3" t="s">
        <v>19</v>
      </c>
    </row>
    <row r="25" customFormat="false" ht="15" hidden="false" customHeight="false" outlineLevel="0" collapsed="false">
      <c r="A25" s="3" t="s">
        <v>20</v>
      </c>
    </row>
    <row r="26" customFormat="false" ht="15" hidden="false" customHeight="false" outlineLevel="0" collapsed="false">
      <c r="A26" s="3" t="s">
        <v>21</v>
      </c>
    </row>
    <row r="27" customFormat="false" ht="15" hidden="false" customHeight="false" outlineLevel="0" collapsed="false">
      <c r="A27" s="3" t="s">
        <v>22</v>
      </c>
    </row>
    <row r="28" customFormat="false" ht="15" hidden="false" customHeight="false" outlineLevel="0" collapsed="false">
      <c r="A28" s="3"/>
    </row>
    <row r="29" customFormat="false" ht="15" hidden="false" customHeight="false" outlineLevel="0" collapsed="false">
      <c r="A29" s="4" t="s">
        <v>23</v>
      </c>
    </row>
    <row r="30" customFormat="false" ht="15" hidden="false" customHeight="false" outlineLevel="0" collapsed="false">
      <c r="A30" s="3" t="s">
        <v>24</v>
      </c>
    </row>
    <row r="31" customFormat="false" ht="15" hidden="false" customHeight="false" outlineLevel="0" collapsed="false">
      <c r="A31" s="3" t="s">
        <v>25</v>
      </c>
    </row>
    <row r="32" customFormat="false" ht="15" hidden="false" customHeight="false" outlineLevel="0" collapsed="false">
      <c r="A32" s="3" t="s">
        <v>26</v>
      </c>
    </row>
    <row r="33" customFormat="false" ht="15" hidden="false" customHeight="false" outlineLevel="0" collapsed="false">
      <c r="A33" s="3"/>
    </row>
    <row r="34" customFormat="false" ht="15" hidden="false" customHeight="false" outlineLevel="0" collapsed="false">
      <c r="A34" s="4" t="s">
        <v>27</v>
      </c>
    </row>
    <row r="35" customFormat="false" ht="15" hidden="false" customHeight="false" outlineLevel="0" collapsed="false">
      <c r="A35" s="3" t="s">
        <v>28</v>
      </c>
    </row>
    <row r="36" customFormat="false" ht="15" hidden="false" customHeight="false" outlineLevel="0" collapsed="false">
      <c r="A36" s="3" t="s">
        <v>29</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U47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0" width="9"/>
    <col collapsed="false" customWidth="true" hidden="false" outlineLevel="0" max="2" min="2" style="0" width="16"/>
    <col collapsed="false" customWidth="true" hidden="false" outlineLevel="0" max="3" min="3" style="0" width="40"/>
    <col collapsed="false" customWidth="true" hidden="false" outlineLevel="0" max="4" min="4" style="0" width="15"/>
    <col collapsed="false" customWidth="true" hidden="false" outlineLevel="0" max="5" min="5" style="0" width="19"/>
    <col collapsed="false" customWidth="true" hidden="false" outlineLevel="0" max="6" min="6" style="0" width="14"/>
    <col collapsed="false" customWidth="true" hidden="false" outlineLevel="0" max="7" min="7" style="0" width="13"/>
    <col collapsed="false" customWidth="true" hidden="false" outlineLevel="0" max="8" min="8" style="0" width="15"/>
    <col collapsed="false" customWidth="true" hidden="false" outlineLevel="0" max="9" min="9" style="0" width="14"/>
    <col collapsed="false" customWidth="true" hidden="false" outlineLevel="0" max="10" min="10" style="0" width="15"/>
    <col collapsed="false" customWidth="true" hidden="false" outlineLevel="0" max="11" min="11" style="0" width="17"/>
    <col collapsed="false" customWidth="true" hidden="false" outlineLevel="0" max="12" min="12" style="0" width="13"/>
    <col collapsed="false" customWidth="true" hidden="false" outlineLevel="0" max="13" min="13" style="0" width="17"/>
    <col collapsed="false" customWidth="true" hidden="false" outlineLevel="0" max="14" min="14" style="0" width="20"/>
    <col collapsed="false" customWidth="true" hidden="false" outlineLevel="0" max="15" min="15" style="0" width="34"/>
    <col collapsed="false" customWidth="true" hidden="false" outlineLevel="0" max="16" min="16" style="0" width="22"/>
    <col collapsed="false" customWidth="true" hidden="false" outlineLevel="0" max="17" min="17" style="0" width="20"/>
    <col collapsed="false" customWidth="true" hidden="false" outlineLevel="0" max="18" min="18" style="0" width="52"/>
    <col collapsed="false" customWidth="true" hidden="false" outlineLevel="0" max="19" min="19" style="0" width="50"/>
    <col collapsed="false" customWidth="true" hidden="false" outlineLevel="0" max="20" min="20" style="0" width="17"/>
    <col collapsed="false" customWidth="true" hidden="false" outlineLevel="0" max="21" min="21" style="0" width="20"/>
  </cols>
  <sheetData>
    <row r="1" customFormat="false" ht="35.05" hidden="false" customHeight="false" outlineLevel="0" collapsed="false">
      <c r="A1" s="5" t="s">
        <v>30</v>
      </c>
      <c r="B1" s="5" t="s">
        <v>31</v>
      </c>
      <c r="C1" s="5" t="s">
        <v>32</v>
      </c>
      <c r="D1" s="5" t="s">
        <v>33</v>
      </c>
      <c r="E1" s="5" t="s">
        <v>34</v>
      </c>
      <c r="F1" s="5" t="s">
        <v>35</v>
      </c>
      <c r="G1" s="5" t="s">
        <v>36</v>
      </c>
      <c r="H1" s="5" t="s">
        <v>37</v>
      </c>
      <c r="I1" s="5" t="s">
        <v>38</v>
      </c>
      <c r="J1" s="5" t="s">
        <v>39</v>
      </c>
      <c r="K1" s="5" t="s">
        <v>40</v>
      </c>
      <c r="L1" s="5" t="s">
        <v>41</v>
      </c>
      <c r="M1" s="5" t="s">
        <v>42</v>
      </c>
      <c r="N1" s="5" t="s">
        <v>43</v>
      </c>
      <c r="O1" s="5" t="s">
        <v>44</v>
      </c>
      <c r="P1" s="5" t="s">
        <v>45</v>
      </c>
      <c r="Q1" s="5" t="s">
        <v>46</v>
      </c>
      <c r="R1" s="5" t="s">
        <v>47</v>
      </c>
      <c r="S1" s="5" t="s">
        <v>48</v>
      </c>
      <c r="T1" s="5" t="s">
        <v>49</v>
      </c>
      <c r="U1" s="5" t="s">
        <v>50</v>
      </c>
    </row>
    <row r="2" customFormat="false" ht="15" hidden="false" customHeight="false" outlineLevel="0" collapsed="false">
      <c r="A2" s="6" t="n">
        <v>62018</v>
      </c>
      <c r="B2" s="6" t="s">
        <v>51</v>
      </c>
      <c r="C2" s="6" t="s">
        <v>52</v>
      </c>
      <c r="D2" s="6" t="s">
        <v>53</v>
      </c>
      <c r="E2" s="6" t="s">
        <v>54</v>
      </c>
      <c r="F2" s="6" t="n">
        <v>250</v>
      </c>
      <c r="G2" s="6" t="n">
        <v>250</v>
      </c>
      <c r="H2" s="6" t="n">
        <v>24</v>
      </c>
      <c r="I2" s="7" t="n">
        <v>16.5</v>
      </c>
      <c r="J2" s="6" t="n">
        <v>12</v>
      </c>
      <c r="K2" s="7" t="n">
        <v>22</v>
      </c>
      <c r="L2" s="7" t="n">
        <v>0</v>
      </c>
      <c r="M2" s="7" t="n">
        <f aca="false">MIN(J2,12)*I2+(12-MIN(J2,12))*K2+L2</f>
        <v>198</v>
      </c>
      <c r="N2" s="6" t="s">
        <v>55</v>
      </c>
      <c r="O2" s="6" t="s">
        <v>56</v>
      </c>
      <c r="P2" s="7" t="n">
        <v>462</v>
      </c>
      <c r="Q2" s="6"/>
      <c r="R2" s="6" t="s">
        <v>57</v>
      </c>
      <c r="S2" s="6" t="s">
        <v>58</v>
      </c>
      <c r="T2" s="7" t="n">
        <f aca="false">IF(J2=0,K2,IF(J2&gt;=12,I2,""))</f>
        <v>16.5</v>
      </c>
      <c r="U2" s="7" t="n">
        <f aca="false">IF(D2="Broadband",M2,"")</f>
        <v>198</v>
      </c>
    </row>
    <row r="3" customFormat="false" ht="15" hidden="false" customHeight="false" outlineLevel="0" collapsed="false">
      <c r="A3" s="6" t="n">
        <v>55975</v>
      </c>
      <c r="B3" s="6" t="s">
        <v>59</v>
      </c>
      <c r="C3" s="6" t="s">
        <v>60</v>
      </c>
      <c r="D3" s="6" t="s">
        <v>53</v>
      </c>
      <c r="E3" s="6" t="s">
        <v>54</v>
      </c>
      <c r="F3" s="6" t="n">
        <v>150</v>
      </c>
      <c r="G3" s="6" t="n">
        <v>150</v>
      </c>
      <c r="H3" s="6" t="n">
        <v>24</v>
      </c>
      <c r="I3" s="7" t="n">
        <v>18</v>
      </c>
      <c r="J3" s="6" t="n">
        <v>12</v>
      </c>
      <c r="K3" s="7" t="n">
        <v>23</v>
      </c>
      <c r="L3" s="7" t="n">
        <v>0</v>
      </c>
      <c r="M3" s="7" t="n">
        <f aca="false">MIN(J3,12)*I3+(12-MIN(J3,12))*K3+L3</f>
        <v>216</v>
      </c>
      <c r="N3" s="6" t="s">
        <v>61</v>
      </c>
      <c r="O3" s="6" t="s">
        <v>62</v>
      </c>
      <c r="P3" s="7" t="n">
        <v>492</v>
      </c>
      <c r="Q3" s="6"/>
      <c r="R3" s="6" t="s">
        <v>63</v>
      </c>
      <c r="S3" s="6" t="s">
        <v>64</v>
      </c>
      <c r="T3" s="7" t="n">
        <f aca="false">IF(J3=0,K3,IF(J3&gt;=12,I3,""))</f>
        <v>18</v>
      </c>
      <c r="U3" s="7" t="n">
        <f aca="false">IF(D3="Broadband",M3,"")</f>
        <v>216</v>
      </c>
    </row>
    <row r="4" customFormat="false" ht="15" hidden="false" customHeight="false" outlineLevel="0" collapsed="false">
      <c r="A4" s="6" t="n">
        <v>62002</v>
      </c>
      <c r="B4" s="6" t="s">
        <v>51</v>
      </c>
      <c r="C4" s="6" t="s">
        <v>65</v>
      </c>
      <c r="D4" s="6" t="s">
        <v>53</v>
      </c>
      <c r="E4" s="6" t="s">
        <v>54</v>
      </c>
      <c r="F4" s="6" t="n">
        <v>50</v>
      </c>
      <c r="G4" s="6" t="n">
        <v>50</v>
      </c>
      <c r="H4" s="6" t="n">
        <v>24</v>
      </c>
      <c r="I4" s="7" t="n">
        <v>18</v>
      </c>
      <c r="J4" s="6" t="n">
        <v>12</v>
      </c>
      <c r="K4" s="7" t="n">
        <v>25</v>
      </c>
      <c r="L4" s="7" t="n">
        <v>0</v>
      </c>
      <c r="M4" s="7" t="n">
        <f aca="false">MIN(J4,12)*I4+(12-MIN(J4,12))*K4+L4</f>
        <v>216</v>
      </c>
      <c r="N4" s="6" t="s">
        <v>66</v>
      </c>
      <c r="O4" s="6" t="s">
        <v>67</v>
      </c>
      <c r="P4" s="7" t="n">
        <v>516</v>
      </c>
      <c r="Q4" s="6"/>
      <c r="R4" s="6" t="s">
        <v>68</v>
      </c>
      <c r="S4" s="6" t="s">
        <v>69</v>
      </c>
      <c r="T4" s="7" t="n">
        <f aca="false">IF(J4=0,K4,IF(J4&gt;=12,I4,""))</f>
        <v>18</v>
      </c>
      <c r="U4" s="7" t="n">
        <f aca="false">IF(D4="Broadband",M4,"")</f>
        <v>216</v>
      </c>
    </row>
    <row r="5" customFormat="false" ht="15" hidden="false" customHeight="false" outlineLevel="0" collapsed="false">
      <c r="A5" s="6" t="n">
        <v>62003</v>
      </c>
      <c r="B5" s="6" t="s">
        <v>51</v>
      </c>
      <c r="C5" s="6" t="s">
        <v>70</v>
      </c>
      <c r="D5" s="6" t="s">
        <v>53</v>
      </c>
      <c r="E5" s="6" t="s">
        <v>54</v>
      </c>
      <c r="F5" s="6" t="n">
        <v>100</v>
      </c>
      <c r="G5" s="6" t="n">
        <v>100</v>
      </c>
      <c r="H5" s="6" t="n">
        <v>24</v>
      </c>
      <c r="I5" s="7" t="n">
        <v>0</v>
      </c>
      <c r="J5" s="6" t="n">
        <v>0</v>
      </c>
      <c r="K5" s="7" t="n">
        <v>18.5</v>
      </c>
      <c r="L5" s="7" t="n">
        <v>0</v>
      </c>
      <c r="M5" s="7" t="n">
        <f aca="false">MIN(J5,12)*I5+(12-MIN(J5,12))*K5+L5</f>
        <v>222</v>
      </c>
      <c r="N5" s="6" t="s">
        <v>71</v>
      </c>
      <c r="O5" s="6"/>
      <c r="P5" s="7" t="n">
        <v>444</v>
      </c>
      <c r="Q5" s="6"/>
      <c r="R5" s="6" t="s">
        <v>72</v>
      </c>
      <c r="S5" s="6" t="s">
        <v>73</v>
      </c>
      <c r="T5" s="7" t="n">
        <f aca="false">IF(J5=0,K5,IF(J5&gt;=12,I5,""))</f>
        <v>18.5</v>
      </c>
      <c r="U5" s="7" t="n">
        <f aca="false">IF(D5="Broadband",M5,"")</f>
        <v>222</v>
      </c>
    </row>
    <row r="6" customFormat="false" ht="15" hidden="false" customHeight="false" outlineLevel="0" collapsed="false">
      <c r="A6" s="6" t="n">
        <v>50965</v>
      </c>
      <c r="B6" s="6" t="s">
        <v>59</v>
      </c>
      <c r="C6" s="6" t="s">
        <v>74</v>
      </c>
      <c r="D6" s="6" t="s">
        <v>53</v>
      </c>
      <c r="E6" s="6" t="s">
        <v>54</v>
      </c>
      <c r="F6" s="6" t="n">
        <v>150</v>
      </c>
      <c r="G6" s="6" t="n">
        <v>150</v>
      </c>
      <c r="H6" s="6" t="n">
        <v>24</v>
      </c>
      <c r="I6" s="7" t="n">
        <v>18.5</v>
      </c>
      <c r="J6" s="6" t="n">
        <v>12</v>
      </c>
      <c r="K6" s="7" t="n">
        <v>23.5</v>
      </c>
      <c r="L6" s="7" t="n">
        <v>0</v>
      </c>
      <c r="M6" s="7" t="n">
        <f aca="false">MIN(J6,12)*I6+(12-MIN(J6,12))*K6+L6</f>
        <v>222</v>
      </c>
      <c r="N6" s="6" t="s">
        <v>75</v>
      </c>
      <c r="O6" s="6" t="s">
        <v>76</v>
      </c>
      <c r="P6" s="7" t="n">
        <v>504</v>
      </c>
      <c r="Q6" s="6"/>
      <c r="R6" s="6" t="s">
        <v>77</v>
      </c>
      <c r="S6" s="6" t="s">
        <v>78</v>
      </c>
      <c r="T6" s="7" t="n">
        <f aca="false">IF(J6=0,K6,IF(J6&gt;=12,I6,""))</f>
        <v>18.5</v>
      </c>
      <c r="U6" s="7" t="n">
        <f aca="false">IF(D6="Broadband",M6,"")</f>
        <v>222</v>
      </c>
    </row>
    <row r="7" customFormat="false" ht="15" hidden="false" customHeight="false" outlineLevel="0" collapsed="false">
      <c r="A7" s="6" t="n">
        <v>56393</v>
      </c>
      <c r="B7" s="6" t="s">
        <v>79</v>
      </c>
      <c r="C7" s="6" t="s">
        <v>80</v>
      </c>
      <c r="D7" s="6" t="s">
        <v>81</v>
      </c>
      <c r="E7" s="6" t="s">
        <v>54</v>
      </c>
      <c r="F7" s="6" t="n">
        <v>500</v>
      </c>
      <c r="G7" s="6" t="n">
        <v>500</v>
      </c>
      <c r="H7" s="6" t="n">
        <v>24</v>
      </c>
      <c r="I7" s="7" t="n">
        <v>0</v>
      </c>
      <c r="J7" s="6" t="n">
        <v>6</v>
      </c>
      <c r="K7" s="7" t="n">
        <v>37</v>
      </c>
      <c r="L7" s="7" t="n">
        <v>0</v>
      </c>
      <c r="M7" s="7" t="n">
        <f aca="false">MIN(J7,12)*I7+(12-MIN(J7,12))*K7+L7</f>
        <v>222</v>
      </c>
      <c r="N7" s="6" t="s">
        <v>82</v>
      </c>
      <c r="O7" s="6" t="s">
        <v>83</v>
      </c>
      <c r="P7" s="7" t="n">
        <v>666</v>
      </c>
      <c r="Q7" s="6"/>
      <c r="R7" s="6" t="s">
        <v>84</v>
      </c>
      <c r="S7" s="6" t="s">
        <v>85</v>
      </c>
      <c r="T7" s="7" t="str">
        <f aca="false">IF(J7=0,K7,IF(J7&gt;=12,I7,""))</f>
        <v/>
      </c>
      <c r="U7" s="7" t="str">
        <f aca="false">IF(D7="Broadband",M7,"")</f>
        <v/>
      </c>
    </row>
    <row r="8" customFormat="false" ht="15" hidden="false" customHeight="false" outlineLevel="0" collapsed="false">
      <c r="A8" s="6" t="n">
        <v>62019</v>
      </c>
      <c r="B8" s="6" t="s">
        <v>51</v>
      </c>
      <c r="C8" s="6" t="s">
        <v>86</v>
      </c>
      <c r="D8" s="6" t="s">
        <v>53</v>
      </c>
      <c r="E8" s="6" t="s">
        <v>54</v>
      </c>
      <c r="F8" s="6" t="n">
        <v>500</v>
      </c>
      <c r="G8" s="6" t="n">
        <v>500</v>
      </c>
      <c r="H8" s="6" t="n">
        <v>24</v>
      </c>
      <c r="I8" s="7" t="n">
        <v>18.75</v>
      </c>
      <c r="J8" s="6" t="n">
        <v>12</v>
      </c>
      <c r="K8" s="7" t="n">
        <v>25</v>
      </c>
      <c r="L8" s="7" t="n">
        <v>0</v>
      </c>
      <c r="M8" s="7" t="n">
        <f aca="false">MIN(J8,12)*I8+(12-MIN(J8,12))*K8+L8</f>
        <v>225</v>
      </c>
      <c r="N8" s="6" t="s">
        <v>66</v>
      </c>
      <c r="O8" s="6" t="s">
        <v>67</v>
      </c>
      <c r="P8" s="7" t="n">
        <v>525</v>
      </c>
      <c r="Q8" s="6"/>
      <c r="R8" s="6" t="s">
        <v>57</v>
      </c>
      <c r="S8" s="6" t="s">
        <v>87</v>
      </c>
      <c r="T8" s="7" t="n">
        <f aca="false">IF(J8=0,K8,IF(J8&gt;=12,I8,""))</f>
        <v>18.75</v>
      </c>
      <c r="U8" s="7" t="n">
        <f aca="false">IF(D8="Broadband",M8,"")</f>
        <v>225</v>
      </c>
    </row>
    <row r="9" customFormat="false" ht="15" hidden="false" customHeight="false" outlineLevel="0" collapsed="false">
      <c r="A9" s="6" t="n">
        <v>62059</v>
      </c>
      <c r="B9" s="6" t="s">
        <v>51</v>
      </c>
      <c r="C9" s="6" t="s">
        <v>88</v>
      </c>
      <c r="D9" s="6" t="s">
        <v>53</v>
      </c>
      <c r="E9" s="6" t="s">
        <v>54</v>
      </c>
      <c r="F9" s="6" t="n">
        <v>300</v>
      </c>
      <c r="G9" s="6" t="n">
        <v>300</v>
      </c>
      <c r="H9" s="6" t="n">
        <v>24</v>
      </c>
      <c r="I9" s="7" t="n">
        <v>18.75</v>
      </c>
      <c r="J9" s="6" t="n">
        <v>12</v>
      </c>
      <c r="K9" s="7" t="n">
        <v>25</v>
      </c>
      <c r="L9" s="7" t="n">
        <v>0</v>
      </c>
      <c r="M9" s="7" t="n">
        <f aca="false">MIN(J9,12)*I9+(12-MIN(J9,12))*K9+L9</f>
        <v>225</v>
      </c>
      <c r="N9" s="6" t="s">
        <v>66</v>
      </c>
      <c r="O9" s="6" t="s">
        <v>67</v>
      </c>
      <c r="P9" s="7" t="n">
        <v>525</v>
      </c>
      <c r="Q9" s="6"/>
      <c r="R9" s="6" t="s">
        <v>63</v>
      </c>
      <c r="S9" s="6" t="s">
        <v>89</v>
      </c>
      <c r="T9" s="7" t="n">
        <f aca="false">IF(J9=0,K9,IF(J9&gt;=12,I9,""))</f>
        <v>18.75</v>
      </c>
      <c r="U9" s="7" t="n">
        <f aca="false">IF(D9="Broadband",M9,"")</f>
        <v>225</v>
      </c>
    </row>
    <row r="10" customFormat="false" ht="15" hidden="false" customHeight="false" outlineLevel="0" collapsed="false">
      <c r="A10" s="6" t="n">
        <v>57723</v>
      </c>
      <c r="B10" s="6" t="s">
        <v>90</v>
      </c>
      <c r="C10" s="6" t="s">
        <v>91</v>
      </c>
      <c r="D10" s="6" t="s">
        <v>53</v>
      </c>
      <c r="E10" s="6" t="s">
        <v>92</v>
      </c>
      <c r="F10" s="6" t="n">
        <v>132</v>
      </c>
      <c r="G10" s="6" t="n">
        <v>10</v>
      </c>
      <c r="H10" s="6" t="n">
        <v>24</v>
      </c>
      <c r="I10" s="7" t="n">
        <v>0</v>
      </c>
      <c r="J10" s="6" t="n">
        <v>0</v>
      </c>
      <c r="K10" s="7" t="n">
        <v>18.99</v>
      </c>
      <c r="L10" s="7" t="n">
        <v>0</v>
      </c>
      <c r="M10" s="7" t="n">
        <f aca="false">MIN(J10,12)*I10+(12-MIN(J10,12))*K10+L10</f>
        <v>227.88</v>
      </c>
      <c r="N10" s="6" t="s">
        <v>93</v>
      </c>
      <c r="O10" s="6" t="s">
        <v>94</v>
      </c>
      <c r="P10" s="7" t="n">
        <v>535.76</v>
      </c>
      <c r="Q10" s="6" t="s">
        <v>95</v>
      </c>
      <c r="R10" s="6" t="s">
        <v>96</v>
      </c>
      <c r="S10" s="6" t="s">
        <v>97</v>
      </c>
      <c r="T10" s="7" t="n">
        <f aca="false">IF(J10=0,K10,IF(J10&gt;=12,I10,""))</f>
        <v>18.99</v>
      </c>
      <c r="U10" s="7" t="n">
        <f aca="false">IF(D10="Broadband",M10,"")</f>
        <v>227.88</v>
      </c>
    </row>
    <row r="11" customFormat="false" ht="15" hidden="false" customHeight="false" outlineLevel="0" collapsed="false">
      <c r="A11" s="6" t="n">
        <v>57724</v>
      </c>
      <c r="B11" s="6" t="s">
        <v>90</v>
      </c>
      <c r="C11" s="6" t="s">
        <v>98</v>
      </c>
      <c r="D11" s="6" t="s">
        <v>53</v>
      </c>
      <c r="E11" s="6" t="s">
        <v>92</v>
      </c>
      <c r="F11" s="6" t="n">
        <v>264</v>
      </c>
      <c r="G11" s="6" t="n">
        <v>20</v>
      </c>
      <c r="H11" s="6" t="n">
        <v>24</v>
      </c>
      <c r="I11" s="7" t="n">
        <v>0</v>
      </c>
      <c r="J11" s="6" t="n">
        <v>0</v>
      </c>
      <c r="K11" s="7" t="n">
        <v>18.99</v>
      </c>
      <c r="L11" s="7" t="n">
        <v>0</v>
      </c>
      <c r="M11" s="7" t="n">
        <f aca="false">MIN(J11,12)*I11+(12-MIN(J11,12))*K11+L11</f>
        <v>227.88</v>
      </c>
      <c r="N11" s="6" t="s">
        <v>93</v>
      </c>
      <c r="O11" s="6" t="s">
        <v>94</v>
      </c>
      <c r="P11" s="7" t="n">
        <v>535.76</v>
      </c>
      <c r="Q11" s="6" t="s">
        <v>95</v>
      </c>
      <c r="R11" s="6" t="s">
        <v>96</v>
      </c>
      <c r="S11" s="6" t="s">
        <v>99</v>
      </c>
      <c r="T11" s="7" t="n">
        <f aca="false">IF(J11=0,K11,IF(J11&gt;=12,I11,""))</f>
        <v>18.99</v>
      </c>
      <c r="U11" s="7" t="n">
        <f aca="false">IF(D11="Broadband",M11,"")</f>
        <v>227.88</v>
      </c>
    </row>
    <row r="12" customFormat="false" ht="15" hidden="false" customHeight="false" outlineLevel="0" collapsed="false">
      <c r="A12" s="6" t="n">
        <v>34598</v>
      </c>
      <c r="B12" s="6" t="s">
        <v>100</v>
      </c>
      <c r="C12" s="6" t="s">
        <v>101</v>
      </c>
      <c r="D12" s="6" t="s">
        <v>53</v>
      </c>
      <c r="E12" s="6" t="s">
        <v>54</v>
      </c>
      <c r="F12" s="6" t="n">
        <v>300</v>
      </c>
      <c r="G12" s="6" t="n">
        <v>300</v>
      </c>
      <c r="H12" s="6" t="n">
        <v>18</v>
      </c>
      <c r="I12" s="7" t="n">
        <v>0</v>
      </c>
      <c r="J12" s="6" t="n">
        <v>0</v>
      </c>
      <c r="K12" s="7" t="n">
        <v>19</v>
      </c>
      <c r="L12" s="7" t="n">
        <v>0</v>
      </c>
      <c r="M12" s="7" t="n">
        <f aca="false">MIN(J12,12)*I12+(12-MIN(J12,12))*K12+L12</f>
        <v>228</v>
      </c>
      <c r="N12" s="6" t="s">
        <v>71</v>
      </c>
      <c r="O12" s="6"/>
      <c r="P12" s="7" t="n">
        <v>342</v>
      </c>
      <c r="Q12" s="6" t="s">
        <v>102</v>
      </c>
      <c r="R12" s="6" t="s">
        <v>103</v>
      </c>
      <c r="S12" s="6" t="s">
        <v>104</v>
      </c>
      <c r="T12" s="7" t="n">
        <f aca="false">IF(J12=0,K12,IF(J12&gt;=12,I12,""))</f>
        <v>19</v>
      </c>
      <c r="U12" s="7" t="n">
        <f aca="false">IF(D12="Broadband",M12,"")</f>
        <v>228</v>
      </c>
    </row>
    <row r="13" customFormat="false" ht="15" hidden="false" customHeight="false" outlineLevel="0" collapsed="false">
      <c r="A13" s="6" t="n">
        <v>60333</v>
      </c>
      <c r="B13" s="6" t="s">
        <v>105</v>
      </c>
      <c r="C13" s="6" t="s">
        <v>106</v>
      </c>
      <c r="D13" s="6" t="s">
        <v>53</v>
      </c>
      <c r="E13" s="6" t="s">
        <v>107</v>
      </c>
      <c r="F13" s="6" t="n">
        <v>50</v>
      </c>
      <c r="G13" s="6" t="n">
        <v>50</v>
      </c>
      <c r="H13" s="6" t="n">
        <v>24</v>
      </c>
      <c r="I13" s="7" t="n">
        <v>0</v>
      </c>
      <c r="J13" s="6" t="n">
        <v>0</v>
      </c>
      <c r="K13" s="7" t="n">
        <v>19</v>
      </c>
      <c r="L13" s="7" t="n">
        <v>0</v>
      </c>
      <c r="M13" s="7" t="n">
        <f aca="false">MIN(J13,12)*I13+(12-MIN(J13,12))*K13+L13</f>
        <v>228</v>
      </c>
      <c r="N13" s="6" t="s">
        <v>108</v>
      </c>
      <c r="O13" s="6" t="s">
        <v>109</v>
      </c>
      <c r="P13" s="7" t="n">
        <v>526</v>
      </c>
      <c r="Q13" s="6" t="s">
        <v>110</v>
      </c>
      <c r="R13" s="6" t="s">
        <v>111</v>
      </c>
      <c r="S13" s="6" t="s">
        <v>112</v>
      </c>
      <c r="T13" s="7" t="n">
        <f aca="false">IF(J13=0,K13,IF(J13&gt;=12,I13,""))</f>
        <v>19</v>
      </c>
      <c r="U13" s="7" t="n">
        <f aca="false">IF(D13="Broadband",M13,"")</f>
        <v>228</v>
      </c>
    </row>
    <row r="14" customFormat="false" ht="15" hidden="false" customHeight="false" outlineLevel="0" collapsed="false">
      <c r="A14" s="6" t="n">
        <v>60337</v>
      </c>
      <c r="B14" s="6" t="s">
        <v>105</v>
      </c>
      <c r="C14" s="6" t="s">
        <v>113</v>
      </c>
      <c r="D14" s="6" t="s">
        <v>53</v>
      </c>
      <c r="E14" s="6" t="s">
        <v>107</v>
      </c>
      <c r="F14" s="6" t="n">
        <v>50</v>
      </c>
      <c r="G14" s="6" t="n">
        <v>50</v>
      </c>
      <c r="H14" s="6" t="n">
        <v>24</v>
      </c>
      <c r="I14" s="7" t="n">
        <v>0</v>
      </c>
      <c r="J14" s="6" t="n">
        <v>0</v>
      </c>
      <c r="K14" s="7" t="n">
        <v>19</v>
      </c>
      <c r="L14" s="7" t="n">
        <v>0</v>
      </c>
      <c r="M14" s="7" t="n">
        <f aca="false">MIN(J14,12)*I14+(12-MIN(J14,12))*K14+L14</f>
        <v>228</v>
      </c>
      <c r="N14" s="6" t="s">
        <v>108</v>
      </c>
      <c r="O14" s="6" t="s">
        <v>109</v>
      </c>
      <c r="P14" s="7" t="n">
        <v>526</v>
      </c>
      <c r="Q14" s="6" t="s">
        <v>110</v>
      </c>
      <c r="R14" s="6" t="s">
        <v>111</v>
      </c>
      <c r="S14" s="6" t="s">
        <v>114</v>
      </c>
      <c r="T14" s="7" t="n">
        <f aca="false">IF(J14=0,K14,IF(J14&gt;=12,I14,""))</f>
        <v>19</v>
      </c>
      <c r="U14" s="7" t="n">
        <f aca="false">IF(D14="Broadband",M14,"")</f>
        <v>228</v>
      </c>
    </row>
    <row r="15" customFormat="false" ht="15" hidden="false" customHeight="false" outlineLevel="0" collapsed="false">
      <c r="A15" s="6" t="n">
        <v>59517</v>
      </c>
      <c r="B15" s="6" t="s">
        <v>115</v>
      </c>
      <c r="C15" s="6" t="s">
        <v>116</v>
      </c>
      <c r="D15" s="6" t="s">
        <v>53</v>
      </c>
      <c r="E15" s="6" t="s">
        <v>54</v>
      </c>
      <c r="F15" s="6" t="n">
        <v>600</v>
      </c>
      <c r="G15" s="6" t="n">
        <v>600</v>
      </c>
      <c r="H15" s="6" t="n">
        <v>24</v>
      </c>
      <c r="I15" s="7" t="n">
        <v>0</v>
      </c>
      <c r="J15" s="6" t="n">
        <v>0</v>
      </c>
      <c r="K15" s="7" t="n">
        <v>19</v>
      </c>
      <c r="L15" s="7" t="n">
        <v>0</v>
      </c>
      <c r="M15" s="7" t="n">
        <f aca="false">MIN(J15,12)*I15+(12-MIN(J15,12))*K15+L15</f>
        <v>228</v>
      </c>
      <c r="N15" s="6" t="s">
        <v>117</v>
      </c>
      <c r="O15" s="6" t="s">
        <v>118</v>
      </c>
      <c r="P15" s="7" t="n">
        <v>496</v>
      </c>
      <c r="Q15" s="6"/>
      <c r="R15" s="6" t="s">
        <v>119</v>
      </c>
      <c r="S15" s="6" t="s">
        <v>120</v>
      </c>
      <c r="T15" s="7" t="n">
        <f aca="false">IF(J15=0,K15,IF(J15&gt;=12,I15,""))</f>
        <v>19</v>
      </c>
      <c r="U15" s="7" t="n">
        <f aca="false">IF(D15="Broadband",M15,"")</f>
        <v>228</v>
      </c>
    </row>
    <row r="16" customFormat="false" ht="15" hidden="false" customHeight="false" outlineLevel="0" collapsed="false">
      <c r="A16" s="6" t="n">
        <v>59518</v>
      </c>
      <c r="B16" s="6" t="s">
        <v>115</v>
      </c>
      <c r="C16" s="6" t="s">
        <v>121</v>
      </c>
      <c r="D16" s="6" t="s">
        <v>53</v>
      </c>
      <c r="E16" s="6" t="s">
        <v>54</v>
      </c>
      <c r="F16" s="6" t="n">
        <v>900</v>
      </c>
      <c r="G16" s="6" t="n">
        <v>900</v>
      </c>
      <c r="H16" s="6" t="n">
        <v>24</v>
      </c>
      <c r="I16" s="7" t="n">
        <v>0</v>
      </c>
      <c r="J16" s="6" t="n">
        <v>0</v>
      </c>
      <c r="K16" s="7" t="n">
        <v>19</v>
      </c>
      <c r="L16" s="7" t="n">
        <v>0</v>
      </c>
      <c r="M16" s="7" t="n">
        <f aca="false">MIN(J16,12)*I16+(12-MIN(J16,12))*K16+L16</f>
        <v>228</v>
      </c>
      <c r="N16" s="6" t="s">
        <v>117</v>
      </c>
      <c r="O16" s="6" t="s">
        <v>118</v>
      </c>
      <c r="P16" s="7" t="n">
        <v>496</v>
      </c>
      <c r="Q16" s="6"/>
      <c r="R16" s="6" t="s">
        <v>119</v>
      </c>
      <c r="S16" s="6" t="s">
        <v>122</v>
      </c>
      <c r="T16" s="7" t="n">
        <f aca="false">IF(J16=0,K16,IF(J16&gt;=12,I16,""))</f>
        <v>19</v>
      </c>
      <c r="U16" s="7" t="n">
        <f aca="false">IF(D16="Broadband",M16,"")</f>
        <v>228</v>
      </c>
    </row>
    <row r="17" customFormat="false" ht="15" hidden="false" customHeight="false" outlineLevel="0" collapsed="false">
      <c r="A17" s="6" t="n">
        <v>50966</v>
      </c>
      <c r="B17" s="6" t="s">
        <v>59</v>
      </c>
      <c r="C17" s="6" t="s">
        <v>52</v>
      </c>
      <c r="D17" s="6" t="s">
        <v>53</v>
      </c>
      <c r="E17" s="6" t="s">
        <v>54</v>
      </c>
      <c r="F17" s="6" t="n">
        <v>250</v>
      </c>
      <c r="G17" s="6" t="n">
        <v>250</v>
      </c>
      <c r="H17" s="6" t="n">
        <v>24</v>
      </c>
      <c r="I17" s="7" t="n">
        <v>19.5</v>
      </c>
      <c r="J17" s="6" t="n">
        <v>12</v>
      </c>
      <c r="K17" s="7" t="n">
        <v>24.5</v>
      </c>
      <c r="L17" s="7" t="n">
        <v>0</v>
      </c>
      <c r="M17" s="7" t="n">
        <f aca="false">MIN(J17,12)*I17+(12-MIN(J17,12))*K17+L17</f>
        <v>234</v>
      </c>
      <c r="N17" s="6" t="s">
        <v>123</v>
      </c>
      <c r="O17" s="6" t="s">
        <v>124</v>
      </c>
      <c r="P17" s="7" t="n">
        <v>528</v>
      </c>
      <c r="Q17" s="6"/>
      <c r="R17" s="6" t="s">
        <v>72</v>
      </c>
      <c r="S17" s="6" t="s">
        <v>125</v>
      </c>
      <c r="T17" s="7" t="n">
        <f aca="false">IF(J17=0,K17,IF(J17&gt;=12,I17,""))</f>
        <v>19.5</v>
      </c>
      <c r="U17" s="7" t="n">
        <f aca="false">IF(D17="Broadband",M17,"")</f>
        <v>234</v>
      </c>
    </row>
    <row r="18" customFormat="false" ht="15" hidden="false" customHeight="false" outlineLevel="0" collapsed="false">
      <c r="A18" s="6" t="n">
        <v>55978</v>
      </c>
      <c r="B18" s="6" t="s">
        <v>59</v>
      </c>
      <c r="C18" s="6" t="s">
        <v>126</v>
      </c>
      <c r="D18" s="6" t="s">
        <v>53</v>
      </c>
      <c r="E18" s="6" t="s">
        <v>54</v>
      </c>
      <c r="F18" s="6" t="n">
        <v>500</v>
      </c>
      <c r="G18" s="6" t="n">
        <v>500</v>
      </c>
      <c r="H18" s="6" t="n">
        <v>24</v>
      </c>
      <c r="I18" s="7" t="n">
        <v>19.5</v>
      </c>
      <c r="J18" s="6" t="n">
        <v>12</v>
      </c>
      <c r="K18" s="7" t="n">
        <v>24.5</v>
      </c>
      <c r="L18" s="7" t="n">
        <v>0</v>
      </c>
      <c r="M18" s="7" t="n">
        <f aca="false">MIN(J18,12)*I18+(12-MIN(J18,12))*K18+L18</f>
        <v>234</v>
      </c>
      <c r="N18" s="6" t="s">
        <v>123</v>
      </c>
      <c r="O18" s="6" t="s">
        <v>124</v>
      </c>
      <c r="P18" s="7" t="n">
        <v>528</v>
      </c>
      <c r="Q18" s="6"/>
      <c r="R18" s="6" t="s">
        <v>63</v>
      </c>
      <c r="S18" s="6" t="s">
        <v>127</v>
      </c>
      <c r="T18" s="7" t="n">
        <f aca="false">IF(J18=0,K18,IF(J18&gt;=12,I18,""))</f>
        <v>19.5</v>
      </c>
      <c r="U18" s="7" t="n">
        <f aca="false">IF(D18="Broadband",M18,"")</f>
        <v>234</v>
      </c>
    </row>
    <row r="19" customFormat="false" ht="15" hidden="false" customHeight="false" outlineLevel="0" collapsed="false">
      <c r="A19" s="6" t="n">
        <v>62020</v>
      </c>
      <c r="B19" s="6" t="s">
        <v>51</v>
      </c>
      <c r="C19" s="6" t="s">
        <v>128</v>
      </c>
      <c r="D19" s="6" t="s">
        <v>53</v>
      </c>
      <c r="E19" s="6" t="s">
        <v>54</v>
      </c>
      <c r="F19" s="6" t="n">
        <v>1000</v>
      </c>
      <c r="G19" s="6" t="n">
        <v>1000</v>
      </c>
      <c r="H19" s="6" t="n">
        <v>24</v>
      </c>
      <c r="I19" s="7" t="n">
        <v>19.5</v>
      </c>
      <c r="J19" s="6" t="n">
        <v>12</v>
      </c>
      <c r="K19" s="7" t="n">
        <v>26</v>
      </c>
      <c r="L19" s="7" t="n">
        <v>0</v>
      </c>
      <c r="M19" s="7" t="n">
        <f aca="false">MIN(J19,12)*I19+(12-MIN(J19,12))*K19+L19</f>
        <v>234</v>
      </c>
      <c r="N19" s="6" t="s">
        <v>129</v>
      </c>
      <c r="O19" s="6" t="s">
        <v>130</v>
      </c>
      <c r="P19" s="7" t="n">
        <v>546</v>
      </c>
      <c r="Q19" s="6"/>
      <c r="R19" s="6" t="s">
        <v>131</v>
      </c>
      <c r="S19" s="6" t="s">
        <v>132</v>
      </c>
      <c r="T19" s="7" t="n">
        <f aca="false">IF(J19=0,K19,IF(J19&gt;=12,I19,""))</f>
        <v>19.5</v>
      </c>
      <c r="U19" s="7" t="n">
        <f aca="false">IF(D19="Broadband",M19,"")</f>
        <v>234</v>
      </c>
    </row>
    <row r="20" customFormat="false" ht="15" hidden="false" customHeight="false" outlineLevel="0" collapsed="false">
      <c r="A20" s="6" t="n">
        <v>56372</v>
      </c>
      <c r="B20" s="6" t="s">
        <v>133</v>
      </c>
      <c r="C20" s="6" t="s">
        <v>134</v>
      </c>
      <c r="D20" s="6" t="s">
        <v>53</v>
      </c>
      <c r="E20" s="6" t="s">
        <v>135</v>
      </c>
      <c r="F20" s="6" t="n">
        <v>40</v>
      </c>
      <c r="G20" s="6" t="n">
        <v>10</v>
      </c>
      <c r="H20" s="6" t="n">
        <v>24</v>
      </c>
      <c r="I20" s="7" t="n">
        <v>0</v>
      </c>
      <c r="J20" s="6" t="n">
        <v>0</v>
      </c>
      <c r="K20" s="7" t="n">
        <v>19.94</v>
      </c>
      <c r="L20" s="7" t="n">
        <v>0</v>
      </c>
      <c r="M20" s="7" t="n">
        <f aca="false">MIN(J20,12)*I20+(12-MIN(J20,12))*K20+L20</f>
        <v>239.28</v>
      </c>
      <c r="N20" s="6" t="s">
        <v>136</v>
      </c>
      <c r="O20" s="6" t="s">
        <v>137</v>
      </c>
      <c r="P20" s="7" t="n">
        <v>533.56</v>
      </c>
      <c r="Q20" s="6"/>
      <c r="R20" s="6" t="s">
        <v>138</v>
      </c>
      <c r="S20" s="6" t="s">
        <v>139</v>
      </c>
      <c r="T20" s="7" t="n">
        <f aca="false">IF(J20=0,K20,IF(J20&gt;=12,I20,""))</f>
        <v>19.94</v>
      </c>
      <c r="U20" s="7" t="n">
        <f aca="false">IF(D20="Broadband",M20,"")</f>
        <v>239.28</v>
      </c>
    </row>
    <row r="21" customFormat="false" ht="15" hidden="false" customHeight="false" outlineLevel="0" collapsed="false">
      <c r="A21" s="6" t="n">
        <v>30715</v>
      </c>
      <c r="B21" s="6" t="s">
        <v>140</v>
      </c>
      <c r="C21" s="6" t="s">
        <v>141</v>
      </c>
      <c r="D21" s="6" t="s">
        <v>53</v>
      </c>
      <c r="E21" s="6" t="s">
        <v>54</v>
      </c>
      <c r="F21" s="6" t="n">
        <v>75</v>
      </c>
      <c r="G21" s="6" t="n">
        <v>75</v>
      </c>
      <c r="H21" s="6" t="n">
        <v>24</v>
      </c>
      <c r="I21" s="7" t="n">
        <v>0</v>
      </c>
      <c r="J21" s="6" t="n">
        <v>0</v>
      </c>
      <c r="K21" s="7" t="n">
        <v>20</v>
      </c>
      <c r="L21" s="7" t="n">
        <v>0</v>
      </c>
      <c r="M21" s="7" t="n">
        <f aca="false">MIN(J21,12)*I21+(12-MIN(J21,12))*K21+L21</f>
        <v>240</v>
      </c>
      <c r="N21" s="6" t="s">
        <v>142</v>
      </c>
      <c r="O21" s="6" t="s">
        <v>143</v>
      </c>
      <c r="P21" s="7" t="n">
        <v>540</v>
      </c>
      <c r="Q21" s="6"/>
      <c r="R21" s="6" t="s">
        <v>144</v>
      </c>
      <c r="S21" s="6" t="s">
        <v>145</v>
      </c>
      <c r="T21" s="7" t="n">
        <f aca="false">IF(J21=0,K21,IF(J21&gt;=12,I21,""))</f>
        <v>20</v>
      </c>
      <c r="U21" s="7" t="n">
        <f aca="false">IF(D21="Broadband",M21,"")</f>
        <v>240</v>
      </c>
    </row>
    <row r="22" customFormat="false" ht="15" hidden="false" customHeight="false" outlineLevel="0" collapsed="false">
      <c r="A22" s="6" t="n">
        <v>30722</v>
      </c>
      <c r="B22" s="6" t="s">
        <v>140</v>
      </c>
      <c r="C22" s="6" t="s">
        <v>146</v>
      </c>
      <c r="D22" s="6" t="s">
        <v>53</v>
      </c>
      <c r="E22" s="6" t="s">
        <v>54</v>
      </c>
      <c r="F22" s="6" t="n">
        <v>920</v>
      </c>
      <c r="G22" s="6" t="n">
        <v>920</v>
      </c>
      <c r="H22" s="6" t="n">
        <v>24</v>
      </c>
      <c r="I22" s="7" t="n">
        <v>0</v>
      </c>
      <c r="J22" s="6" t="n">
        <v>0</v>
      </c>
      <c r="K22" s="7" t="n">
        <v>20</v>
      </c>
      <c r="L22" s="7" t="n">
        <v>0</v>
      </c>
      <c r="M22" s="7" t="n">
        <f aca="false">MIN(J22,12)*I22+(12-MIN(J22,12))*K22+L22</f>
        <v>240</v>
      </c>
      <c r="N22" s="6" t="s">
        <v>142</v>
      </c>
      <c r="O22" s="6" t="s">
        <v>143</v>
      </c>
      <c r="P22" s="7" t="n">
        <v>540</v>
      </c>
      <c r="Q22" s="6"/>
      <c r="R22" s="6" t="s">
        <v>144</v>
      </c>
      <c r="S22" s="6" t="s">
        <v>147</v>
      </c>
      <c r="T22" s="7" t="n">
        <f aca="false">IF(J22=0,K22,IF(J22&gt;=12,I22,""))</f>
        <v>20</v>
      </c>
      <c r="U22" s="7" t="n">
        <f aca="false">IF(D22="Broadband",M22,"")</f>
        <v>240</v>
      </c>
    </row>
    <row r="23" customFormat="false" ht="15" hidden="false" customHeight="false" outlineLevel="0" collapsed="false">
      <c r="A23" s="6" t="n">
        <v>61414</v>
      </c>
      <c r="B23" s="6" t="s">
        <v>148</v>
      </c>
      <c r="C23" s="6" t="s">
        <v>149</v>
      </c>
      <c r="D23" s="6" t="s">
        <v>53</v>
      </c>
      <c r="E23" s="6" t="s">
        <v>54</v>
      </c>
      <c r="F23" s="6" t="n">
        <v>150</v>
      </c>
      <c r="G23" s="6" t="n">
        <v>150</v>
      </c>
      <c r="H23" s="6" t="n">
        <v>18</v>
      </c>
      <c r="I23" s="7" t="n">
        <v>0</v>
      </c>
      <c r="J23" s="6" t="n">
        <v>0</v>
      </c>
      <c r="K23" s="7" t="n">
        <v>20</v>
      </c>
      <c r="L23" s="7" t="n">
        <v>0</v>
      </c>
      <c r="M23" s="7" t="n">
        <f aca="false">MIN(J23,12)*I23+(12-MIN(J23,12))*K23+L23</f>
        <v>240</v>
      </c>
      <c r="N23" s="6" t="s">
        <v>150</v>
      </c>
      <c r="O23" s="6"/>
      <c r="P23" s="7" t="n">
        <v>360</v>
      </c>
      <c r="Q23" s="6"/>
      <c r="R23" s="6" t="s">
        <v>151</v>
      </c>
      <c r="S23" s="6" t="s">
        <v>152</v>
      </c>
      <c r="T23" s="7" t="n">
        <f aca="false">IF(J23=0,K23,IF(J23&gt;=12,I23,""))</f>
        <v>20</v>
      </c>
      <c r="U23" s="7" t="n">
        <f aca="false">IF(D23="Broadband",M23,"")</f>
        <v>240</v>
      </c>
    </row>
    <row r="24" customFormat="false" ht="15" hidden="false" customHeight="false" outlineLevel="0" collapsed="false">
      <c r="A24" s="6" t="n">
        <v>61426</v>
      </c>
      <c r="B24" s="6" t="s">
        <v>148</v>
      </c>
      <c r="C24" s="6" t="s">
        <v>149</v>
      </c>
      <c r="D24" s="6" t="s">
        <v>53</v>
      </c>
      <c r="E24" s="6" t="s">
        <v>54</v>
      </c>
      <c r="F24" s="6" t="n">
        <v>150</v>
      </c>
      <c r="G24" s="6" t="n">
        <v>150</v>
      </c>
      <c r="H24" s="6" t="n">
        <v>18</v>
      </c>
      <c r="I24" s="7" t="n">
        <v>0</v>
      </c>
      <c r="J24" s="6" t="n">
        <v>0</v>
      </c>
      <c r="K24" s="7" t="n">
        <v>20</v>
      </c>
      <c r="L24" s="7" t="n">
        <v>0</v>
      </c>
      <c r="M24" s="7" t="n">
        <f aca="false">MIN(J24,12)*I24+(12-MIN(J24,12))*K24+L24</f>
        <v>240</v>
      </c>
      <c r="N24" s="6" t="s">
        <v>150</v>
      </c>
      <c r="O24" s="6"/>
      <c r="P24" s="7" t="n">
        <v>360</v>
      </c>
      <c r="Q24" s="6"/>
      <c r="R24" s="6" t="s">
        <v>151</v>
      </c>
      <c r="S24" s="6" t="s">
        <v>153</v>
      </c>
      <c r="T24" s="7" t="n">
        <f aca="false">IF(J24=0,K24,IF(J24&gt;=12,I24,""))</f>
        <v>20</v>
      </c>
      <c r="U24" s="7" t="n">
        <f aca="false">IF(D24="Broadband",M24,"")</f>
        <v>240</v>
      </c>
    </row>
    <row r="25" customFormat="false" ht="15" hidden="false" customHeight="false" outlineLevel="0" collapsed="false">
      <c r="A25" s="6" t="n">
        <v>60335</v>
      </c>
      <c r="B25" s="6" t="s">
        <v>105</v>
      </c>
      <c r="C25" s="6" t="s">
        <v>154</v>
      </c>
      <c r="D25" s="6" t="s">
        <v>53</v>
      </c>
      <c r="E25" s="6" t="s">
        <v>107</v>
      </c>
      <c r="F25" s="6" t="n">
        <v>150</v>
      </c>
      <c r="G25" s="6" t="n">
        <v>150</v>
      </c>
      <c r="H25" s="6" t="n">
        <v>24</v>
      </c>
      <c r="I25" s="7" t="n">
        <v>0</v>
      </c>
      <c r="J25" s="6" t="n">
        <v>0</v>
      </c>
      <c r="K25" s="7" t="n">
        <v>20</v>
      </c>
      <c r="L25" s="7" t="n">
        <v>0</v>
      </c>
      <c r="M25" s="7" t="n">
        <f aca="false">MIN(J25,12)*I25+(12-MIN(J25,12))*K25+L25</f>
        <v>240</v>
      </c>
      <c r="N25" s="6" t="s">
        <v>108</v>
      </c>
      <c r="O25" s="6" t="s">
        <v>155</v>
      </c>
      <c r="P25" s="7" t="n">
        <v>550</v>
      </c>
      <c r="Q25" s="6" t="s">
        <v>110</v>
      </c>
      <c r="R25" s="6" t="s">
        <v>111</v>
      </c>
      <c r="S25" s="6" t="s">
        <v>156</v>
      </c>
      <c r="T25" s="7" t="n">
        <f aca="false">IF(J25=0,K25,IF(J25&gt;=12,I25,""))</f>
        <v>20</v>
      </c>
      <c r="U25" s="7" t="n">
        <f aca="false">IF(D25="Broadband",M25,"")</f>
        <v>240</v>
      </c>
    </row>
    <row r="26" customFormat="false" ht="15" hidden="false" customHeight="false" outlineLevel="0" collapsed="false">
      <c r="A26" s="6" t="n">
        <v>60339</v>
      </c>
      <c r="B26" s="6" t="s">
        <v>105</v>
      </c>
      <c r="C26" s="6" t="s">
        <v>157</v>
      </c>
      <c r="D26" s="6" t="s">
        <v>53</v>
      </c>
      <c r="E26" s="6" t="s">
        <v>107</v>
      </c>
      <c r="F26" s="6" t="n">
        <v>150</v>
      </c>
      <c r="G26" s="6" t="n">
        <v>150</v>
      </c>
      <c r="H26" s="6" t="n">
        <v>24</v>
      </c>
      <c r="I26" s="7" t="n">
        <v>0</v>
      </c>
      <c r="J26" s="6" t="n">
        <v>0</v>
      </c>
      <c r="K26" s="7" t="n">
        <v>20</v>
      </c>
      <c r="L26" s="7" t="n">
        <v>0</v>
      </c>
      <c r="M26" s="7" t="n">
        <f aca="false">MIN(J26,12)*I26+(12-MIN(J26,12))*K26+L26</f>
        <v>240</v>
      </c>
      <c r="N26" s="6" t="s">
        <v>108</v>
      </c>
      <c r="O26" s="6" t="s">
        <v>155</v>
      </c>
      <c r="P26" s="7" t="n">
        <v>550</v>
      </c>
      <c r="Q26" s="6" t="s">
        <v>110</v>
      </c>
      <c r="R26" s="6" t="s">
        <v>111</v>
      </c>
      <c r="S26" s="6" t="s">
        <v>158</v>
      </c>
      <c r="T26" s="7" t="n">
        <f aca="false">IF(J26=0,K26,IF(J26&gt;=12,I26,""))</f>
        <v>20</v>
      </c>
      <c r="U26" s="7" t="n">
        <f aca="false">IF(D26="Broadband",M26,"")</f>
        <v>240</v>
      </c>
    </row>
    <row r="27" customFormat="false" ht="15" hidden="false" customHeight="false" outlineLevel="0" collapsed="false">
      <c r="A27" s="6" t="n">
        <v>62503</v>
      </c>
      <c r="B27" s="6" t="s">
        <v>159</v>
      </c>
      <c r="C27" s="6" t="s">
        <v>160</v>
      </c>
      <c r="D27" s="6" t="s">
        <v>53</v>
      </c>
      <c r="E27" s="6" t="s">
        <v>54</v>
      </c>
      <c r="F27" s="6" t="n">
        <v>200</v>
      </c>
      <c r="G27" s="6" t="n">
        <v>200</v>
      </c>
      <c r="H27" s="6" t="n">
        <v>24</v>
      </c>
      <c r="I27" s="7" t="n">
        <v>0</v>
      </c>
      <c r="J27" s="6" t="n">
        <v>0</v>
      </c>
      <c r="K27" s="7" t="n">
        <v>20</v>
      </c>
      <c r="L27" s="7" t="n">
        <v>0</v>
      </c>
      <c r="M27" s="7" t="n">
        <f aca="false">MIN(J27,12)*I27+(12-MIN(J27,12))*K27+L27</f>
        <v>240</v>
      </c>
      <c r="N27" s="6" t="s">
        <v>150</v>
      </c>
      <c r="O27" s="6"/>
      <c r="P27" s="7" t="n">
        <v>480</v>
      </c>
      <c r="Q27" s="6"/>
      <c r="R27" s="6" t="s">
        <v>161</v>
      </c>
      <c r="S27" s="6" t="s">
        <v>162</v>
      </c>
      <c r="T27" s="7" t="n">
        <f aca="false">IF(J27=0,K27,IF(J27&gt;=12,I27,""))</f>
        <v>20</v>
      </c>
      <c r="U27" s="7" t="n">
        <f aca="false">IF(D27="Broadband",M27,"")</f>
        <v>240</v>
      </c>
    </row>
    <row r="28" customFormat="false" ht="15" hidden="false" customHeight="false" outlineLevel="0" collapsed="false">
      <c r="A28" s="6" t="n">
        <v>59522</v>
      </c>
      <c r="B28" s="6" t="s">
        <v>115</v>
      </c>
      <c r="C28" s="6" t="s">
        <v>121</v>
      </c>
      <c r="D28" s="6" t="s">
        <v>53</v>
      </c>
      <c r="E28" s="6" t="s">
        <v>54</v>
      </c>
      <c r="F28" s="6" t="n">
        <v>900</v>
      </c>
      <c r="G28" s="6" t="n">
        <v>900</v>
      </c>
      <c r="H28" s="6" t="n">
        <v>24</v>
      </c>
      <c r="I28" s="7" t="n">
        <v>0</v>
      </c>
      <c r="J28" s="6" t="n">
        <v>0</v>
      </c>
      <c r="K28" s="7" t="n">
        <v>20</v>
      </c>
      <c r="L28" s="7" t="n">
        <v>0</v>
      </c>
      <c r="M28" s="7" t="n">
        <f aca="false">MIN(J28,12)*I28+(12-MIN(J28,12))*K28+L28</f>
        <v>240</v>
      </c>
      <c r="N28" s="6" t="s">
        <v>117</v>
      </c>
      <c r="O28" s="6" t="s">
        <v>163</v>
      </c>
      <c r="P28" s="7" t="n">
        <v>520</v>
      </c>
      <c r="Q28" s="6"/>
      <c r="R28" s="6" t="s">
        <v>164</v>
      </c>
      <c r="S28" s="6" t="s">
        <v>165</v>
      </c>
      <c r="T28" s="7" t="n">
        <f aca="false">IF(J28=0,K28,IF(J28&gt;=12,I28,""))</f>
        <v>20</v>
      </c>
      <c r="U28" s="7" t="n">
        <f aca="false">IF(D28="Broadband",M28,"")</f>
        <v>240</v>
      </c>
    </row>
    <row r="29" customFormat="false" ht="15" hidden="false" customHeight="false" outlineLevel="0" collapsed="false">
      <c r="A29" s="6" t="n">
        <v>46304</v>
      </c>
      <c r="B29" s="6" t="s">
        <v>166</v>
      </c>
      <c r="C29" s="6" t="s">
        <v>167</v>
      </c>
      <c r="D29" s="6" t="s">
        <v>53</v>
      </c>
      <c r="E29" s="6" t="s">
        <v>54</v>
      </c>
      <c r="F29" s="6" t="n">
        <v>200</v>
      </c>
      <c r="G29" s="6" t="n">
        <v>200</v>
      </c>
      <c r="H29" s="6" t="n">
        <v>24</v>
      </c>
      <c r="I29" s="7" t="n">
        <v>20</v>
      </c>
      <c r="J29" s="6" t="n">
        <v>12</v>
      </c>
      <c r="K29" s="7" t="n">
        <v>24</v>
      </c>
      <c r="L29" s="7" t="n">
        <v>0</v>
      </c>
      <c r="M29" s="7" t="n">
        <f aca="false">MIN(J29,12)*I29+(12-MIN(J29,12))*K29+L29</f>
        <v>240</v>
      </c>
      <c r="N29" s="6" t="s">
        <v>168</v>
      </c>
      <c r="O29" s="6" t="s">
        <v>169</v>
      </c>
      <c r="P29" s="7" t="n">
        <v>528</v>
      </c>
      <c r="Q29" s="6" t="s">
        <v>170</v>
      </c>
      <c r="R29" s="6" t="s">
        <v>171</v>
      </c>
      <c r="S29" s="6" t="s">
        <v>172</v>
      </c>
      <c r="T29" s="7" t="n">
        <f aca="false">IF(J29=0,K29,IF(J29&gt;=12,I29,""))</f>
        <v>20</v>
      </c>
      <c r="U29" s="7" t="n">
        <f aca="false">IF(D29="Broadband",M29,"")</f>
        <v>240</v>
      </c>
    </row>
    <row r="30" customFormat="false" ht="15" hidden="false" customHeight="false" outlineLevel="0" collapsed="false">
      <c r="A30" s="6" t="n">
        <v>50967</v>
      </c>
      <c r="B30" s="6" t="s">
        <v>59</v>
      </c>
      <c r="C30" s="6" t="s">
        <v>86</v>
      </c>
      <c r="D30" s="6" t="s">
        <v>53</v>
      </c>
      <c r="E30" s="6" t="s">
        <v>54</v>
      </c>
      <c r="F30" s="6" t="n">
        <v>500</v>
      </c>
      <c r="G30" s="6" t="n">
        <v>500</v>
      </c>
      <c r="H30" s="6" t="n">
        <v>24</v>
      </c>
      <c r="I30" s="7" t="n">
        <v>20</v>
      </c>
      <c r="J30" s="6" t="n">
        <v>12</v>
      </c>
      <c r="K30" s="7" t="n">
        <v>25</v>
      </c>
      <c r="L30" s="7" t="n">
        <v>0</v>
      </c>
      <c r="M30" s="7" t="n">
        <f aca="false">MIN(J30,12)*I30+(12-MIN(J30,12))*K30+L30</f>
        <v>240</v>
      </c>
      <c r="N30" s="6" t="s">
        <v>66</v>
      </c>
      <c r="O30" s="6" t="s">
        <v>67</v>
      </c>
      <c r="P30" s="7" t="n">
        <v>540</v>
      </c>
      <c r="Q30" s="6"/>
      <c r="R30" s="6" t="s">
        <v>173</v>
      </c>
      <c r="S30" s="6" t="s">
        <v>174</v>
      </c>
      <c r="T30" s="7" t="n">
        <f aca="false">IF(J30=0,K30,IF(J30&gt;=12,I30,""))</f>
        <v>20</v>
      </c>
      <c r="U30" s="7" t="n">
        <f aca="false">IF(D30="Broadband",M30,"")</f>
        <v>240</v>
      </c>
    </row>
    <row r="31" customFormat="false" ht="15" hidden="false" customHeight="false" outlineLevel="0" collapsed="false">
      <c r="A31" s="6" t="n">
        <v>50968</v>
      </c>
      <c r="B31" s="6" t="s">
        <v>59</v>
      </c>
      <c r="C31" s="6" t="s">
        <v>128</v>
      </c>
      <c r="D31" s="6" t="s">
        <v>53</v>
      </c>
      <c r="E31" s="6" t="s">
        <v>54</v>
      </c>
      <c r="F31" s="6" t="n">
        <v>1000</v>
      </c>
      <c r="G31" s="6" t="n">
        <v>1000</v>
      </c>
      <c r="H31" s="6" t="n">
        <v>24</v>
      </c>
      <c r="I31" s="7" t="n">
        <v>20</v>
      </c>
      <c r="J31" s="6" t="n">
        <v>12</v>
      </c>
      <c r="K31" s="7" t="n">
        <v>25</v>
      </c>
      <c r="L31" s="7" t="n">
        <v>0</v>
      </c>
      <c r="M31" s="7" t="n">
        <f aca="false">MIN(J31,12)*I31+(12-MIN(J31,12))*K31+L31</f>
        <v>240</v>
      </c>
      <c r="N31" s="6" t="s">
        <v>66</v>
      </c>
      <c r="O31" s="6" t="s">
        <v>67</v>
      </c>
      <c r="P31" s="7" t="n">
        <v>540</v>
      </c>
      <c r="Q31" s="6"/>
      <c r="R31" s="6" t="s">
        <v>173</v>
      </c>
      <c r="S31" s="6" t="s">
        <v>175</v>
      </c>
      <c r="T31" s="7" t="n">
        <f aca="false">IF(J31=0,K31,IF(J31&gt;=12,I31,""))</f>
        <v>20</v>
      </c>
      <c r="U31" s="7" t="n">
        <f aca="false">IF(D31="Broadband",M31,"")</f>
        <v>240</v>
      </c>
    </row>
    <row r="32" customFormat="false" ht="15" hidden="false" customHeight="false" outlineLevel="0" collapsed="false">
      <c r="A32" s="6" t="n">
        <v>55979</v>
      </c>
      <c r="B32" s="6" t="s">
        <v>59</v>
      </c>
      <c r="C32" s="6" t="s">
        <v>176</v>
      </c>
      <c r="D32" s="6" t="s">
        <v>53</v>
      </c>
      <c r="E32" s="6" t="s">
        <v>54</v>
      </c>
      <c r="F32" s="6" t="n">
        <v>900</v>
      </c>
      <c r="G32" s="6" t="n">
        <v>900</v>
      </c>
      <c r="H32" s="6" t="n">
        <v>24</v>
      </c>
      <c r="I32" s="7" t="n">
        <v>20</v>
      </c>
      <c r="J32" s="6" t="n">
        <v>12</v>
      </c>
      <c r="K32" s="7" t="n">
        <v>25</v>
      </c>
      <c r="L32" s="7" t="n">
        <v>0</v>
      </c>
      <c r="M32" s="7" t="n">
        <f aca="false">MIN(J32,12)*I32+(12-MIN(J32,12))*K32+L32</f>
        <v>240</v>
      </c>
      <c r="N32" s="6" t="s">
        <v>66</v>
      </c>
      <c r="O32" s="6" t="s">
        <v>67</v>
      </c>
      <c r="P32" s="7" t="n">
        <v>540</v>
      </c>
      <c r="Q32" s="6"/>
      <c r="R32" s="6" t="s">
        <v>63</v>
      </c>
      <c r="S32" s="6" t="s">
        <v>177</v>
      </c>
      <c r="T32" s="7" t="n">
        <f aca="false">IF(J32=0,K32,IF(J32&gt;=12,I32,""))</f>
        <v>20</v>
      </c>
      <c r="U32" s="7" t="n">
        <f aca="false">IF(D32="Broadband",M32,"")</f>
        <v>240</v>
      </c>
    </row>
    <row r="33" customFormat="false" ht="15" hidden="false" customHeight="false" outlineLevel="0" collapsed="false">
      <c r="A33" s="6" t="n">
        <v>55980</v>
      </c>
      <c r="B33" s="6" t="s">
        <v>59</v>
      </c>
      <c r="C33" s="6" t="s">
        <v>60</v>
      </c>
      <c r="D33" s="6" t="s">
        <v>53</v>
      </c>
      <c r="E33" s="6" t="s">
        <v>54</v>
      </c>
      <c r="F33" s="6" t="n">
        <v>150</v>
      </c>
      <c r="G33" s="6" t="n">
        <v>150</v>
      </c>
      <c r="H33" s="6" t="n">
        <v>24</v>
      </c>
      <c r="I33" s="7" t="n">
        <v>20</v>
      </c>
      <c r="J33" s="6" t="n">
        <v>12</v>
      </c>
      <c r="K33" s="7" t="n">
        <v>25</v>
      </c>
      <c r="L33" s="7" t="n">
        <v>0</v>
      </c>
      <c r="M33" s="7" t="n">
        <f aca="false">MIN(J33,12)*I33+(12-MIN(J33,12))*K33+L33</f>
        <v>240</v>
      </c>
      <c r="N33" s="6" t="s">
        <v>66</v>
      </c>
      <c r="O33" s="6" t="s">
        <v>67</v>
      </c>
      <c r="P33" s="7" t="n">
        <v>540</v>
      </c>
      <c r="Q33" s="6"/>
      <c r="R33" s="6" t="s">
        <v>63</v>
      </c>
      <c r="S33" s="6" t="s">
        <v>178</v>
      </c>
      <c r="T33" s="7" t="n">
        <f aca="false">IF(J33=0,K33,IF(J33&gt;=12,I33,""))</f>
        <v>20</v>
      </c>
      <c r="U33" s="7" t="n">
        <f aca="false">IF(D33="Broadband",M33,"")</f>
        <v>240</v>
      </c>
    </row>
    <row r="34" customFormat="false" ht="15" hidden="false" customHeight="false" outlineLevel="0" collapsed="false">
      <c r="A34" s="6" t="n">
        <v>62029</v>
      </c>
      <c r="B34" s="6" t="s">
        <v>51</v>
      </c>
      <c r="C34" s="6" t="s">
        <v>179</v>
      </c>
      <c r="D34" s="6" t="s">
        <v>53</v>
      </c>
      <c r="E34" s="6" t="s">
        <v>54</v>
      </c>
      <c r="F34" s="6" t="n">
        <v>300</v>
      </c>
      <c r="G34" s="6" t="n">
        <v>300</v>
      </c>
      <c r="H34" s="6" t="n">
        <v>24</v>
      </c>
      <c r="I34" s="7" t="n">
        <v>20</v>
      </c>
      <c r="J34" s="6" t="n">
        <v>12</v>
      </c>
      <c r="K34" s="7" t="n">
        <v>40</v>
      </c>
      <c r="L34" s="7" t="n">
        <v>0</v>
      </c>
      <c r="M34" s="7" t="n">
        <f aca="false">MIN(J34,12)*I34+(12-MIN(J34,12))*K34+L34</f>
        <v>240</v>
      </c>
      <c r="N34" s="6" t="s">
        <v>180</v>
      </c>
      <c r="O34" s="6" t="s">
        <v>181</v>
      </c>
      <c r="P34" s="7" t="n">
        <v>720</v>
      </c>
      <c r="Q34" s="6"/>
      <c r="R34" s="6" t="s">
        <v>57</v>
      </c>
      <c r="S34" s="6" t="s">
        <v>182</v>
      </c>
      <c r="T34" s="7" t="n">
        <f aca="false">IF(J34=0,K34,IF(J34&gt;=12,I34,""))</f>
        <v>20</v>
      </c>
      <c r="U34" s="7" t="n">
        <f aca="false">IF(D34="Broadband",M34,"")</f>
        <v>240</v>
      </c>
    </row>
    <row r="35" customFormat="false" ht="15" hidden="false" customHeight="false" outlineLevel="0" collapsed="false">
      <c r="A35" s="6" t="n">
        <v>56379</v>
      </c>
      <c r="B35" s="6" t="s">
        <v>133</v>
      </c>
      <c r="C35" s="6" t="s">
        <v>183</v>
      </c>
      <c r="D35" s="6" t="s">
        <v>53</v>
      </c>
      <c r="E35" s="6" t="s">
        <v>54</v>
      </c>
      <c r="F35" s="6" t="n">
        <v>115</v>
      </c>
      <c r="G35" s="6" t="n">
        <v>20</v>
      </c>
      <c r="H35" s="6" t="n">
        <v>24</v>
      </c>
      <c r="I35" s="7" t="n">
        <v>0</v>
      </c>
      <c r="J35" s="6" t="n">
        <v>0</v>
      </c>
      <c r="K35" s="7" t="n">
        <v>20.95</v>
      </c>
      <c r="L35" s="7" t="n">
        <v>0</v>
      </c>
      <c r="M35" s="7" t="n">
        <f aca="false">MIN(J35,12)*I35+(12-MIN(J35,12))*K35+L35</f>
        <v>251.4</v>
      </c>
      <c r="N35" s="6" t="s">
        <v>136</v>
      </c>
      <c r="O35" s="6" t="s">
        <v>184</v>
      </c>
      <c r="P35" s="7" t="n">
        <v>557.8</v>
      </c>
      <c r="Q35" s="6"/>
      <c r="R35" s="6" t="s">
        <v>185</v>
      </c>
      <c r="S35" s="6" t="s">
        <v>186</v>
      </c>
      <c r="T35" s="7" t="n">
        <f aca="false">IF(J35=0,K35,IF(J35&gt;=12,I35,""))</f>
        <v>20.95</v>
      </c>
      <c r="U35" s="7" t="n">
        <f aca="false">IF(D35="Broadband",M35,"")</f>
        <v>251.4</v>
      </c>
    </row>
    <row r="36" customFormat="false" ht="15" hidden="false" customHeight="false" outlineLevel="0" collapsed="false">
      <c r="A36" s="6" t="n">
        <v>60656</v>
      </c>
      <c r="B36" s="6" t="s">
        <v>187</v>
      </c>
      <c r="C36" s="6" t="s">
        <v>188</v>
      </c>
      <c r="D36" s="6" t="s">
        <v>53</v>
      </c>
      <c r="E36" s="6" t="s">
        <v>54</v>
      </c>
      <c r="F36" s="6" t="n">
        <v>150</v>
      </c>
      <c r="G36" s="6" t="n">
        <v>150</v>
      </c>
      <c r="H36" s="6" t="n">
        <v>1</v>
      </c>
      <c r="I36" s="7" t="n">
        <v>20.95</v>
      </c>
      <c r="J36" s="6" t="n">
        <v>12</v>
      </c>
      <c r="K36" s="7" t="n">
        <v>30.95</v>
      </c>
      <c r="L36" s="7" t="n">
        <v>0</v>
      </c>
      <c r="M36" s="7" t="n">
        <f aca="false">MIN(J36,12)*I36+(12-MIN(J36,12))*K36+L36</f>
        <v>251.4</v>
      </c>
      <c r="N36" s="6" t="s">
        <v>71</v>
      </c>
      <c r="O36" s="6"/>
      <c r="P36" s="7" t="n">
        <v>20.95</v>
      </c>
      <c r="Q36" s="6"/>
      <c r="R36" s="6" t="s">
        <v>189</v>
      </c>
      <c r="S36" s="6" t="s">
        <v>190</v>
      </c>
      <c r="T36" s="7" t="n">
        <f aca="false">IF(J36=0,K36,IF(J36&gt;=12,I36,""))</f>
        <v>20.95</v>
      </c>
      <c r="U36" s="7" t="n">
        <f aca="false">IF(D36="Broadband",M36,"")</f>
        <v>251.4</v>
      </c>
    </row>
    <row r="37" customFormat="false" ht="15" hidden="false" customHeight="false" outlineLevel="0" collapsed="false">
      <c r="A37" s="6" t="n">
        <v>30718</v>
      </c>
      <c r="B37" s="6" t="s">
        <v>140</v>
      </c>
      <c r="C37" s="6" t="s">
        <v>191</v>
      </c>
      <c r="D37" s="6" t="s">
        <v>53</v>
      </c>
      <c r="E37" s="6" t="s">
        <v>54</v>
      </c>
      <c r="F37" s="6" t="n">
        <v>300</v>
      </c>
      <c r="G37" s="6" t="n">
        <v>300</v>
      </c>
      <c r="H37" s="6" t="n">
        <v>24</v>
      </c>
      <c r="I37" s="7" t="n">
        <v>0</v>
      </c>
      <c r="J37" s="6" t="n">
        <v>0</v>
      </c>
      <c r="K37" s="7" t="n">
        <v>21</v>
      </c>
      <c r="L37" s="7" t="n">
        <v>0</v>
      </c>
      <c r="M37" s="7" t="n">
        <f aca="false">MIN(J37,12)*I37+(12-MIN(J37,12))*K37+L37</f>
        <v>252</v>
      </c>
      <c r="N37" s="6" t="s">
        <v>142</v>
      </c>
      <c r="O37" s="6" t="s">
        <v>192</v>
      </c>
      <c r="P37" s="7" t="n">
        <v>564</v>
      </c>
      <c r="Q37" s="6"/>
      <c r="R37" s="6" t="s">
        <v>144</v>
      </c>
      <c r="S37" s="6" t="s">
        <v>193</v>
      </c>
      <c r="T37" s="7" t="n">
        <f aca="false">IF(J37=0,K37,IF(J37&gt;=12,I37,""))</f>
        <v>21</v>
      </c>
      <c r="U37" s="7" t="n">
        <f aca="false">IF(D37="Broadband",M37,"")</f>
        <v>252</v>
      </c>
    </row>
    <row r="38" customFormat="false" ht="15" hidden="false" customHeight="false" outlineLevel="0" collapsed="false">
      <c r="A38" s="6" t="n">
        <v>56740</v>
      </c>
      <c r="B38" s="6" t="s">
        <v>194</v>
      </c>
      <c r="C38" s="6" t="s">
        <v>195</v>
      </c>
      <c r="D38" s="6" t="s">
        <v>53</v>
      </c>
      <c r="E38" s="6" t="s">
        <v>54</v>
      </c>
      <c r="F38" s="6" t="n">
        <v>150</v>
      </c>
      <c r="G38" s="6" t="n">
        <v>15</v>
      </c>
      <c r="H38" s="6" t="n">
        <v>24</v>
      </c>
      <c r="I38" s="7" t="n">
        <v>0</v>
      </c>
      <c r="J38" s="6" t="n">
        <v>0</v>
      </c>
      <c r="K38" s="7" t="n">
        <v>21</v>
      </c>
      <c r="L38" s="7" t="n">
        <v>0</v>
      </c>
      <c r="M38" s="7" t="n">
        <f aca="false">MIN(J38,12)*I38+(12-MIN(J38,12))*K38+L38</f>
        <v>252</v>
      </c>
      <c r="N38" s="6" t="s">
        <v>142</v>
      </c>
      <c r="O38" s="6" t="s">
        <v>192</v>
      </c>
      <c r="P38" s="7" t="n">
        <v>564</v>
      </c>
      <c r="Q38" s="6"/>
      <c r="R38" s="6" t="s">
        <v>196</v>
      </c>
      <c r="S38" s="6" t="s">
        <v>197</v>
      </c>
      <c r="T38" s="7" t="n">
        <f aca="false">IF(J38=0,K38,IF(J38&gt;=12,I38,""))</f>
        <v>21</v>
      </c>
      <c r="U38" s="7" t="n">
        <f aca="false">IF(D38="Broadband",M38,"")</f>
        <v>252</v>
      </c>
    </row>
    <row r="39" customFormat="false" ht="15" hidden="false" customHeight="false" outlineLevel="0" collapsed="false">
      <c r="A39" s="6" t="n">
        <v>59321</v>
      </c>
      <c r="B39" s="6" t="s">
        <v>198</v>
      </c>
      <c r="C39" s="6" t="s">
        <v>199</v>
      </c>
      <c r="D39" s="6" t="s">
        <v>53</v>
      </c>
      <c r="E39" s="6" t="s">
        <v>135</v>
      </c>
      <c r="F39" s="6" t="n">
        <v>38</v>
      </c>
      <c r="G39" s="6" t="n">
        <v>9</v>
      </c>
      <c r="H39" s="6" t="n">
        <v>24</v>
      </c>
      <c r="I39" s="7" t="n">
        <v>0</v>
      </c>
      <c r="J39" s="6" t="n">
        <v>0</v>
      </c>
      <c r="K39" s="7" t="n">
        <v>21</v>
      </c>
      <c r="L39" s="7" t="n">
        <v>0</v>
      </c>
      <c r="M39" s="7" t="n">
        <f aca="false">MIN(J39,12)*I39+(12-MIN(J39,12))*K39+L39</f>
        <v>252</v>
      </c>
      <c r="N39" s="6" t="s">
        <v>142</v>
      </c>
      <c r="O39" s="6" t="s">
        <v>192</v>
      </c>
      <c r="P39" s="7" t="n">
        <v>564</v>
      </c>
      <c r="Q39" s="6"/>
      <c r="R39" s="6" t="s">
        <v>200</v>
      </c>
      <c r="S39" s="6" t="s">
        <v>201</v>
      </c>
      <c r="T39" s="7" t="n">
        <f aca="false">IF(J39=0,K39,IF(J39&gt;=12,I39,""))</f>
        <v>21</v>
      </c>
      <c r="U39" s="7" t="n">
        <f aca="false">IF(D39="Broadband",M39,"")</f>
        <v>252</v>
      </c>
    </row>
    <row r="40" customFormat="false" ht="15" hidden="false" customHeight="false" outlineLevel="0" collapsed="false">
      <c r="A40" s="6" t="n">
        <v>59323</v>
      </c>
      <c r="B40" s="6" t="s">
        <v>198</v>
      </c>
      <c r="C40" s="6" t="s">
        <v>202</v>
      </c>
      <c r="D40" s="6" t="s">
        <v>53</v>
      </c>
      <c r="E40" s="6" t="s">
        <v>135</v>
      </c>
      <c r="F40" s="6" t="n">
        <v>77</v>
      </c>
      <c r="G40" s="6" t="n">
        <v>19</v>
      </c>
      <c r="H40" s="6" t="n">
        <v>24</v>
      </c>
      <c r="I40" s="7" t="n">
        <v>0</v>
      </c>
      <c r="J40" s="6" t="n">
        <v>0</v>
      </c>
      <c r="K40" s="7" t="n">
        <v>21</v>
      </c>
      <c r="L40" s="7" t="n">
        <v>0</v>
      </c>
      <c r="M40" s="7" t="n">
        <f aca="false">MIN(J40,12)*I40+(12-MIN(J40,12))*K40+L40</f>
        <v>252</v>
      </c>
      <c r="N40" s="6" t="s">
        <v>142</v>
      </c>
      <c r="O40" s="6" t="s">
        <v>192</v>
      </c>
      <c r="P40" s="7" t="n">
        <v>564</v>
      </c>
      <c r="Q40" s="6"/>
      <c r="R40" s="6" t="s">
        <v>200</v>
      </c>
      <c r="S40" s="6" t="s">
        <v>203</v>
      </c>
      <c r="T40" s="7" t="n">
        <f aca="false">IF(J40=0,K40,IF(J40&gt;=12,I40,""))</f>
        <v>21</v>
      </c>
      <c r="U40" s="7" t="n">
        <f aca="false">IF(D40="Broadband",M40,"")</f>
        <v>252</v>
      </c>
    </row>
    <row r="41" customFormat="false" ht="15" hidden="false" customHeight="false" outlineLevel="0" collapsed="false">
      <c r="A41" s="6" t="n">
        <v>59324</v>
      </c>
      <c r="B41" s="6" t="s">
        <v>198</v>
      </c>
      <c r="C41" s="6" t="s">
        <v>204</v>
      </c>
      <c r="D41" s="6" t="s">
        <v>53</v>
      </c>
      <c r="E41" s="6" t="s">
        <v>54</v>
      </c>
      <c r="F41" s="6" t="n">
        <v>109</v>
      </c>
      <c r="G41" s="6" t="n">
        <v>19</v>
      </c>
      <c r="H41" s="6" t="n">
        <v>24</v>
      </c>
      <c r="I41" s="7" t="n">
        <v>0</v>
      </c>
      <c r="J41" s="6" t="n">
        <v>0</v>
      </c>
      <c r="K41" s="7" t="n">
        <v>21</v>
      </c>
      <c r="L41" s="7" t="n">
        <v>0</v>
      </c>
      <c r="M41" s="7" t="n">
        <f aca="false">MIN(J41,12)*I41+(12-MIN(J41,12))*K41+L41</f>
        <v>252</v>
      </c>
      <c r="N41" s="6" t="s">
        <v>142</v>
      </c>
      <c r="O41" s="6" t="s">
        <v>192</v>
      </c>
      <c r="P41" s="7" t="n">
        <v>564</v>
      </c>
      <c r="Q41" s="6"/>
      <c r="R41" s="6" t="s">
        <v>200</v>
      </c>
      <c r="S41" s="6" t="s">
        <v>205</v>
      </c>
      <c r="T41" s="7" t="n">
        <f aca="false">IF(J41=0,K41,IF(J41&gt;=12,I41,""))</f>
        <v>21</v>
      </c>
      <c r="U41" s="7" t="n">
        <f aca="false">IF(D41="Broadband",M41,"")</f>
        <v>252</v>
      </c>
    </row>
    <row r="42" customFormat="false" ht="15" hidden="false" customHeight="false" outlineLevel="0" collapsed="false">
      <c r="A42" s="6" t="n">
        <v>62004</v>
      </c>
      <c r="B42" s="6" t="s">
        <v>51</v>
      </c>
      <c r="C42" s="6" t="s">
        <v>206</v>
      </c>
      <c r="D42" s="6" t="s">
        <v>53</v>
      </c>
      <c r="E42" s="6" t="s">
        <v>54</v>
      </c>
      <c r="F42" s="6" t="n">
        <v>250</v>
      </c>
      <c r="G42" s="6" t="n">
        <v>250</v>
      </c>
      <c r="H42" s="6" t="n">
        <v>24</v>
      </c>
      <c r="I42" s="7" t="n">
        <v>21</v>
      </c>
      <c r="J42" s="6" t="n">
        <v>12</v>
      </c>
      <c r="K42" s="7" t="n">
        <v>28</v>
      </c>
      <c r="L42" s="7" t="n">
        <v>0</v>
      </c>
      <c r="M42" s="7" t="n">
        <f aca="false">MIN(J42,12)*I42+(12-MIN(J42,12))*K42+L42</f>
        <v>252</v>
      </c>
      <c r="N42" s="6" t="s">
        <v>207</v>
      </c>
      <c r="O42" s="6" t="s">
        <v>208</v>
      </c>
      <c r="P42" s="7" t="n">
        <v>588</v>
      </c>
      <c r="Q42" s="6"/>
      <c r="R42" s="6" t="s">
        <v>209</v>
      </c>
      <c r="S42" s="6" t="s">
        <v>210</v>
      </c>
      <c r="T42" s="7" t="n">
        <f aca="false">IF(J42=0,K42,IF(J42&gt;=12,I42,""))</f>
        <v>21</v>
      </c>
      <c r="U42" s="7" t="n">
        <f aca="false">IF(D42="Broadband",M42,"")</f>
        <v>252</v>
      </c>
    </row>
    <row r="43" customFormat="false" ht="15" hidden="false" customHeight="false" outlineLevel="0" collapsed="false">
      <c r="A43" s="6" t="n">
        <v>62061</v>
      </c>
      <c r="B43" s="6" t="s">
        <v>51</v>
      </c>
      <c r="C43" s="6" t="s">
        <v>176</v>
      </c>
      <c r="D43" s="6" t="s">
        <v>53</v>
      </c>
      <c r="E43" s="6" t="s">
        <v>54</v>
      </c>
      <c r="F43" s="6" t="n">
        <v>900</v>
      </c>
      <c r="G43" s="6" t="n">
        <v>900</v>
      </c>
      <c r="H43" s="6" t="n">
        <v>24</v>
      </c>
      <c r="I43" s="7" t="n">
        <v>21</v>
      </c>
      <c r="J43" s="6" t="n">
        <v>12</v>
      </c>
      <c r="K43" s="7" t="n">
        <v>28</v>
      </c>
      <c r="L43" s="7" t="n">
        <v>0</v>
      </c>
      <c r="M43" s="7" t="n">
        <f aca="false">MIN(J43,12)*I43+(12-MIN(J43,12))*K43+L43</f>
        <v>252</v>
      </c>
      <c r="N43" s="6" t="s">
        <v>207</v>
      </c>
      <c r="O43" s="6" t="s">
        <v>208</v>
      </c>
      <c r="P43" s="7" t="n">
        <v>588</v>
      </c>
      <c r="Q43" s="6"/>
      <c r="R43" s="6" t="s">
        <v>63</v>
      </c>
      <c r="S43" s="6" t="s">
        <v>211</v>
      </c>
      <c r="T43" s="7" t="n">
        <f aca="false">IF(J43=0,K43,IF(J43&gt;=12,I43,""))</f>
        <v>21</v>
      </c>
      <c r="U43" s="7" t="n">
        <f aca="false">IF(D43="Broadband",M43,"")</f>
        <v>252</v>
      </c>
    </row>
    <row r="44" customFormat="false" ht="15" hidden="false" customHeight="false" outlineLevel="0" collapsed="false">
      <c r="A44" s="6" t="n">
        <v>56373</v>
      </c>
      <c r="B44" s="6" t="s">
        <v>133</v>
      </c>
      <c r="C44" s="6" t="s">
        <v>212</v>
      </c>
      <c r="D44" s="6" t="s">
        <v>53</v>
      </c>
      <c r="E44" s="6" t="s">
        <v>135</v>
      </c>
      <c r="F44" s="6" t="n">
        <v>80</v>
      </c>
      <c r="G44" s="6" t="n">
        <v>20</v>
      </c>
      <c r="H44" s="6" t="n">
        <v>24</v>
      </c>
      <c r="I44" s="7" t="n">
        <v>0</v>
      </c>
      <c r="J44" s="6" t="n">
        <v>0</v>
      </c>
      <c r="K44" s="7" t="n">
        <v>21.45</v>
      </c>
      <c r="L44" s="7" t="n">
        <v>0</v>
      </c>
      <c r="M44" s="7" t="n">
        <f aca="false">MIN(J44,12)*I44+(12-MIN(J44,12))*K44+L44</f>
        <v>257.4</v>
      </c>
      <c r="N44" s="6" t="s">
        <v>136</v>
      </c>
      <c r="O44" s="6" t="s">
        <v>213</v>
      </c>
      <c r="P44" s="7" t="n">
        <v>569.8</v>
      </c>
      <c r="Q44" s="6"/>
      <c r="R44" s="6" t="s">
        <v>214</v>
      </c>
      <c r="S44" s="6" t="s">
        <v>215</v>
      </c>
      <c r="T44" s="7" t="n">
        <f aca="false">IF(J44=0,K44,IF(J44&gt;=12,I44,""))</f>
        <v>21.45</v>
      </c>
      <c r="U44" s="7" t="n">
        <f aca="false">IF(D44="Broadband",M44,"")</f>
        <v>257.4</v>
      </c>
    </row>
    <row r="45" customFormat="false" ht="15" hidden="false" customHeight="false" outlineLevel="0" collapsed="false">
      <c r="A45" s="6" t="n">
        <v>56374</v>
      </c>
      <c r="B45" s="6" t="s">
        <v>133</v>
      </c>
      <c r="C45" s="6" t="s">
        <v>216</v>
      </c>
      <c r="D45" s="6" t="s">
        <v>53</v>
      </c>
      <c r="E45" s="6" t="s">
        <v>54</v>
      </c>
      <c r="F45" s="6" t="n">
        <v>80</v>
      </c>
      <c r="G45" s="6" t="n">
        <v>20</v>
      </c>
      <c r="H45" s="6" t="n">
        <v>24</v>
      </c>
      <c r="I45" s="7" t="n">
        <v>0</v>
      </c>
      <c r="J45" s="6" t="n">
        <v>0</v>
      </c>
      <c r="K45" s="7" t="n">
        <v>21.45</v>
      </c>
      <c r="L45" s="7" t="n">
        <v>0</v>
      </c>
      <c r="M45" s="7" t="n">
        <f aca="false">MIN(J45,12)*I45+(12-MIN(J45,12))*K45+L45</f>
        <v>257.4</v>
      </c>
      <c r="N45" s="6" t="s">
        <v>136</v>
      </c>
      <c r="O45" s="6" t="s">
        <v>213</v>
      </c>
      <c r="P45" s="7" t="n">
        <v>569.8</v>
      </c>
      <c r="Q45" s="6"/>
      <c r="R45" s="6" t="s">
        <v>138</v>
      </c>
      <c r="S45" s="6" t="s">
        <v>217</v>
      </c>
      <c r="T45" s="7" t="n">
        <f aca="false">IF(J45=0,K45,IF(J45&gt;=12,I45,""))</f>
        <v>21.45</v>
      </c>
      <c r="U45" s="7" t="n">
        <f aca="false">IF(D45="Broadband",M45,"")</f>
        <v>257.4</v>
      </c>
    </row>
    <row r="46" customFormat="false" ht="15" hidden="false" customHeight="false" outlineLevel="0" collapsed="false">
      <c r="A46" s="6" t="n">
        <v>60657</v>
      </c>
      <c r="B46" s="6" t="s">
        <v>187</v>
      </c>
      <c r="C46" s="6" t="s">
        <v>218</v>
      </c>
      <c r="D46" s="6" t="s">
        <v>53</v>
      </c>
      <c r="E46" s="6" t="s">
        <v>54</v>
      </c>
      <c r="F46" s="6" t="n">
        <v>300</v>
      </c>
      <c r="G46" s="6" t="n">
        <v>300</v>
      </c>
      <c r="H46" s="6" t="n">
        <v>1</v>
      </c>
      <c r="I46" s="7" t="n">
        <v>21.95</v>
      </c>
      <c r="J46" s="6" t="n">
        <v>12</v>
      </c>
      <c r="K46" s="7" t="n">
        <v>31.95</v>
      </c>
      <c r="L46" s="7" t="n">
        <v>0</v>
      </c>
      <c r="M46" s="7" t="n">
        <f aca="false">MIN(J46,12)*I46+(12-MIN(J46,12))*K46+L46</f>
        <v>263.4</v>
      </c>
      <c r="N46" s="6" t="s">
        <v>71</v>
      </c>
      <c r="O46" s="6"/>
      <c r="P46" s="7" t="n">
        <v>21.95</v>
      </c>
      <c r="Q46" s="6"/>
      <c r="R46" s="6" t="s">
        <v>189</v>
      </c>
      <c r="S46" s="6" t="s">
        <v>219</v>
      </c>
      <c r="T46" s="7" t="n">
        <f aca="false">IF(J46=0,K46,IF(J46&gt;=12,I46,""))</f>
        <v>21.95</v>
      </c>
      <c r="U46" s="7" t="n">
        <f aca="false">IF(D46="Broadband",M46,"")</f>
        <v>263.4</v>
      </c>
    </row>
    <row r="47" customFormat="false" ht="15" hidden="false" customHeight="false" outlineLevel="0" collapsed="false">
      <c r="A47" s="6" t="n">
        <v>57726</v>
      </c>
      <c r="B47" s="6" t="s">
        <v>90</v>
      </c>
      <c r="C47" s="6" t="s">
        <v>220</v>
      </c>
      <c r="D47" s="6" t="s">
        <v>53</v>
      </c>
      <c r="E47" s="6" t="s">
        <v>92</v>
      </c>
      <c r="F47" s="6" t="n">
        <v>516</v>
      </c>
      <c r="G47" s="6" t="n">
        <v>36</v>
      </c>
      <c r="H47" s="6" t="n">
        <v>24</v>
      </c>
      <c r="I47" s="7" t="n">
        <v>0</v>
      </c>
      <c r="J47" s="6" t="n">
        <v>0</v>
      </c>
      <c r="K47" s="7" t="n">
        <v>21.99</v>
      </c>
      <c r="L47" s="7" t="n">
        <v>0</v>
      </c>
      <c r="M47" s="7" t="n">
        <f aca="false">MIN(J47,12)*I47+(12-MIN(J47,12))*K47+L47</f>
        <v>263.88</v>
      </c>
      <c r="N47" s="6" t="s">
        <v>93</v>
      </c>
      <c r="O47" s="6" t="s">
        <v>221</v>
      </c>
      <c r="P47" s="7" t="n">
        <v>607.76</v>
      </c>
      <c r="Q47" s="6" t="s">
        <v>95</v>
      </c>
      <c r="R47" s="6" t="s">
        <v>96</v>
      </c>
      <c r="S47" s="6" t="s">
        <v>222</v>
      </c>
      <c r="T47" s="7" t="n">
        <f aca="false">IF(J47=0,K47,IF(J47&gt;=12,I47,""))</f>
        <v>21.99</v>
      </c>
      <c r="U47" s="7" t="n">
        <f aca="false">IF(D47="Broadband",M47,"")</f>
        <v>263.88</v>
      </c>
    </row>
    <row r="48" customFormat="false" ht="15" hidden="false" customHeight="false" outlineLevel="0" collapsed="false">
      <c r="A48" s="6" t="n">
        <v>35703</v>
      </c>
      <c r="B48" s="6" t="s">
        <v>140</v>
      </c>
      <c r="C48" s="6" t="s">
        <v>223</v>
      </c>
      <c r="D48" s="6" t="s">
        <v>53</v>
      </c>
      <c r="E48" s="6" t="s">
        <v>54</v>
      </c>
      <c r="F48" s="6" t="n">
        <v>150</v>
      </c>
      <c r="G48" s="6" t="n">
        <v>150</v>
      </c>
      <c r="H48" s="6" t="n">
        <v>18</v>
      </c>
      <c r="I48" s="7" t="n">
        <v>0</v>
      </c>
      <c r="J48" s="6" t="n">
        <v>0</v>
      </c>
      <c r="K48" s="7" t="n">
        <v>22</v>
      </c>
      <c r="L48" s="7" t="n">
        <v>0</v>
      </c>
      <c r="M48" s="7" t="n">
        <f aca="false">MIN(J48,12)*I48+(12-MIN(J48,12))*K48+L48</f>
        <v>264</v>
      </c>
      <c r="N48" s="6" t="s">
        <v>142</v>
      </c>
      <c r="O48" s="6" t="s">
        <v>224</v>
      </c>
      <c r="P48" s="7" t="n">
        <v>426</v>
      </c>
      <c r="Q48" s="6"/>
      <c r="R48" s="6" t="s">
        <v>144</v>
      </c>
      <c r="S48" s="6" t="s">
        <v>225</v>
      </c>
      <c r="T48" s="7" t="n">
        <f aca="false">IF(J48=0,K48,IF(J48&gt;=12,I48,""))</f>
        <v>22</v>
      </c>
      <c r="U48" s="7" t="n">
        <f aca="false">IF(D48="Broadband",M48,"")</f>
        <v>264</v>
      </c>
    </row>
    <row r="49" customFormat="false" ht="15" hidden="false" customHeight="false" outlineLevel="0" collapsed="false">
      <c r="A49" s="6" t="n">
        <v>62031</v>
      </c>
      <c r="B49" s="6" t="s">
        <v>51</v>
      </c>
      <c r="C49" s="6" t="s">
        <v>226</v>
      </c>
      <c r="D49" s="6" t="s">
        <v>53</v>
      </c>
      <c r="E49" s="6" t="s">
        <v>54</v>
      </c>
      <c r="F49" s="6" t="n">
        <v>900</v>
      </c>
      <c r="G49" s="6" t="n">
        <v>900</v>
      </c>
      <c r="H49" s="6" t="n">
        <v>24</v>
      </c>
      <c r="I49" s="7" t="n">
        <v>22</v>
      </c>
      <c r="J49" s="6" t="n">
        <v>12</v>
      </c>
      <c r="K49" s="7" t="n">
        <v>44</v>
      </c>
      <c r="L49" s="7" t="n">
        <v>0</v>
      </c>
      <c r="M49" s="7" t="n">
        <f aca="false">MIN(J49,12)*I49+(12-MIN(J49,12))*K49+L49</f>
        <v>264</v>
      </c>
      <c r="N49" s="6" t="s">
        <v>227</v>
      </c>
      <c r="O49" s="6" t="s">
        <v>228</v>
      </c>
      <c r="P49" s="7" t="n">
        <v>792</v>
      </c>
      <c r="Q49" s="6"/>
      <c r="R49" s="6" t="s">
        <v>229</v>
      </c>
      <c r="S49" s="6" t="s">
        <v>230</v>
      </c>
      <c r="T49" s="7" t="n">
        <f aca="false">IF(J49=0,K49,IF(J49&gt;=12,I49,""))</f>
        <v>22</v>
      </c>
      <c r="U49" s="7" t="n">
        <f aca="false">IF(D49="Broadband",M49,"")</f>
        <v>264</v>
      </c>
    </row>
    <row r="50" customFormat="false" ht="15" hidden="false" customHeight="false" outlineLevel="0" collapsed="false">
      <c r="A50" s="6" t="n">
        <v>59925</v>
      </c>
      <c r="B50" s="6" t="s">
        <v>231</v>
      </c>
      <c r="C50" s="6" t="s">
        <v>232</v>
      </c>
      <c r="D50" s="6" t="s">
        <v>53</v>
      </c>
      <c r="E50" s="6" t="s">
        <v>54</v>
      </c>
      <c r="F50" s="6" t="n">
        <v>150</v>
      </c>
      <c r="G50" s="6" t="n">
        <v>27</v>
      </c>
      <c r="H50" s="6" t="n">
        <v>24</v>
      </c>
      <c r="I50" s="7" t="n">
        <v>0</v>
      </c>
      <c r="J50" s="6" t="n">
        <v>0</v>
      </c>
      <c r="K50" s="7" t="n">
        <v>22</v>
      </c>
      <c r="L50" s="7" t="n">
        <v>5</v>
      </c>
      <c r="M50" s="7" t="n">
        <f aca="false">MIN(J50,12)*I50+(12-MIN(J50,12))*K50+L50</f>
        <v>269</v>
      </c>
      <c r="N50" s="6" t="s">
        <v>71</v>
      </c>
      <c r="O50" s="6"/>
      <c r="P50" s="7" t="n">
        <v>533</v>
      </c>
      <c r="Q50" s="6" t="s">
        <v>233</v>
      </c>
      <c r="R50" s="6" t="s">
        <v>234</v>
      </c>
      <c r="S50" s="6" t="s">
        <v>235</v>
      </c>
      <c r="T50" s="7" t="n">
        <f aca="false">IF(J50=0,K50,IF(J50&gt;=12,I50,""))</f>
        <v>22</v>
      </c>
      <c r="U50" s="7" t="n">
        <f aca="false">IF(D50="Broadband",M50,"")</f>
        <v>269</v>
      </c>
    </row>
    <row r="51" customFormat="false" ht="15" hidden="false" customHeight="false" outlineLevel="0" collapsed="false">
      <c r="A51" s="6" t="n">
        <v>62062</v>
      </c>
      <c r="B51" s="6" t="s">
        <v>51</v>
      </c>
      <c r="C51" s="6" t="s">
        <v>60</v>
      </c>
      <c r="D51" s="6" t="s">
        <v>53</v>
      </c>
      <c r="E51" s="6" t="s">
        <v>54</v>
      </c>
      <c r="F51" s="6" t="n">
        <v>150</v>
      </c>
      <c r="G51" s="6" t="n">
        <v>150</v>
      </c>
      <c r="H51" s="6" t="n">
        <v>24</v>
      </c>
      <c r="I51" s="7" t="n">
        <v>22.5</v>
      </c>
      <c r="J51" s="6" t="n">
        <v>12</v>
      </c>
      <c r="K51" s="7" t="n">
        <v>30</v>
      </c>
      <c r="L51" s="7" t="n">
        <v>0</v>
      </c>
      <c r="M51" s="7" t="n">
        <f aca="false">MIN(J51,12)*I51+(12-MIN(J51,12))*K51+L51</f>
        <v>270</v>
      </c>
      <c r="N51" s="6" t="s">
        <v>236</v>
      </c>
      <c r="O51" s="6" t="s">
        <v>237</v>
      </c>
      <c r="P51" s="7" t="n">
        <v>630</v>
      </c>
      <c r="Q51" s="6"/>
      <c r="R51" s="6" t="s">
        <v>63</v>
      </c>
      <c r="S51" s="6" t="s">
        <v>238</v>
      </c>
      <c r="T51" s="7" t="n">
        <f aca="false">IF(J51=0,K51,IF(J51&gt;=12,I51,""))</f>
        <v>22.5</v>
      </c>
      <c r="U51" s="7" t="n">
        <f aca="false">IF(D51="Broadband",M51,"")</f>
        <v>270</v>
      </c>
    </row>
    <row r="52" customFormat="false" ht="15" hidden="false" customHeight="false" outlineLevel="0" collapsed="false">
      <c r="A52" s="6" t="n">
        <v>57329</v>
      </c>
      <c r="B52" s="6" t="s">
        <v>239</v>
      </c>
      <c r="C52" s="6" t="s">
        <v>240</v>
      </c>
      <c r="D52" s="6" t="s">
        <v>53</v>
      </c>
      <c r="E52" s="6" t="s">
        <v>54</v>
      </c>
      <c r="F52" s="6" t="n">
        <v>74</v>
      </c>
      <c r="G52" s="6" t="n">
        <v>20</v>
      </c>
      <c r="H52" s="6" t="n">
        <v>24</v>
      </c>
      <c r="I52" s="7" t="n">
        <v>0</v>
      </c>
      <c r="J52" s="6" t="n">
        <v>0</v>
      </c>
      <c r="K52" s="7" t="n">
        <v>20.99</v>
      </c>
      <c r="L52" s="7" t="n">
        <v>20</v>
      </c>
      <c r="M52" s="7" t="n">
        <f aca="false">MIN(J52,12)*I52+(12-MIN(J52,12))*K52+L52</f>
        <v>271.88</v>
      </c>
      <c r="N52" s="6" t="s">
        <v>93</v>
      </c>
      <c r="O52" s="6" t="s">
        <v>241</v>
      </c>
      <c r="P52" s="7" t="n">
        <v>611.76</v>
      </c>
      <c r="Q52" s="6"/>
      <c r="R52" s="6" t="s">
        <v>242</v>
      </c>
      <c r="S52" s="6" t="s">
        <v>243</v>
      </c>
      <c r="T52" s="7" t="n">
        <f aca="false">IF(J52=0,K52,IF(J52&gt;=12,I52,""))</f>
        <v>20.99</v>
      </c>
      <c r="U52" s="7" t="n">
        <f aca="false">IF(D52="Broadband",M52,"")</f>
        <v>271.88</v>
      </c>
    </row>
    <row r="53" customFormat="false" ht="15" hidden="false" customHeight="false" outlineLevel="0" collapsed="false">
      <c r="A53" s="6" t="n">
        <v>51160</v>
      </c>
      <c r="B53" s="6" t="s">
        <v>59</v>
      </c>
      <c r="C53" s="6" t="s">
        <v>244</v>
      </c>
      <c r="D53" s="6" t="s">
        <v>53</v>
      </c>
      <c r="E53" s="6" t="s">
        <v>54</v>
      </c>
      <c r="F53" s="6" t="n">
        <v>150</v>
      </c>
      <c r="G53" s="6" t="n">
        <v>150</v>
      </c>
      <c r="H53" s="6" t="n">
        <v>24</v>
      </c>
      <c r="I53" s="7" t="n">
        <v>22.99</v>
      </c>
      <c r="J53" s="6" t="n">
        <v>12</v>
      </c>
      <c r="K53" s="7" t="n">
        <v>27.99</v>
      </c>
      <c r="L53" s="7" t="n">
        <v>0</v>
      </c>
      <c r="M53" s="7" t="n">
        <f aca="false">MIN(J53,12)*I53+(12-MIN(J53,12))*K53+L53</f>
        <v>275.88</v>
      </c>
      <c r="N53" s="6" t="s">
        <v>245</v>
      </c>
      <c r="O53" s="6" t="s">
        <v>246</v>
      </c>
      <c r="P53" s="7" t="n">
        <v>611.76</v>
      </c>
      <c r="Q53" s="6"/>
      <c r="R53" s="6" t="s">
        <v>77</v>
      </c>
      <c r="S53" s="6" t="s">
        <v>247</v>
      </c>
      <c r="T53" s="7" t="n">
        <f aca="false">IF(J53=0,K53,IF(J53&gt;=12,I53,""))</f>
        <v>22.99</v>
      </c>
      <c r="U53" s="7" t="n">
        <f aca="false">IF(D53="Broadband",M53,"")</f>
        <v>275.88</v>
      </c>
    </row>
    <row r="54" customFormat="false" ht="15" hidden="false" customHeight="false" outlineLevel="0" collapsed="false">
      <c r="A54" s="6" t="n">
        <v>55179</v>
      </c>
      <c r="B54" s="6" t="s">
        <v>59</v>
      </c>
      <c r="C54" s="6" t="s">
        <v>60</v>
      </c>
      <c r="D54" s="6" t="s">
        <v>53</v>
      </c>
      <c r="E54" s="6" t="s">
        <v>54</v>
      </c>
      <c r="F54" s="6" t="n">
        <v>150</v>
      </c>
      <c r="G54" s="6" t="n">
        <v>150</v>
      </c>
      <c r="H54" s="6" t="n">
        <v>24</v>
      </c>
      <c r="I54" s="7" t="n">
        <v>22.99</v>
      </c>
      <c r="J54" s="6" t="n">
        <v>12</v>
      </c>
      <c r="K54" s="7" t="n">
        <v>27.99</v>
      </c>
      <c r="L54" s="7" t="n">
        <v>0</v>
      </c>
      <c r="M54" s="7" t="n">
        <f aca="false">MIN(J54,12)*I54+(12-MIN(J54,12))*K54+L54</f>
        <v>275.88</v>
      </c>
      <c r="N54" s="6" t="s">
        <v>245</v>
      </c>
      <c r="O54" s="6" t="s">
        <v>246</v>
      </c>
      <c r="P54" s="7" t="n">
        <v>611.76</v>
      </c>
      <c r="Q54" s="6"/>
      <c r="R54" s="6" t="s">
        <v>77</v>
      </c>
      <c r="S54" s="6" t="s">
        <v>248</v>
      </c>
      <c r="T54" s="7" t="n">
        <f aca="false">IF(J54=0,K54,IF(J54&gt;=12,I54,""))</f>
        <v>22.99</v>
      </c>
      <c r="U54" s="7" t="n">
        <f aca="false">IF(D54="Broadband",M54,"")</f>
        <v>275.88</v>
      </c>
    </row>
    <row r="55" customFormat="false" ht="15" hidden="false" customHeight="false" outlineLevel="0" collapsed="false">
      <c r="A55" s="6" t="n">
        <v>57581</v>
      </c>
      <c r="B55" s="6" t="s">
        <v>249</v>
      </c>
      <c r="C55" s="6" t="s">
        <v>250</v>
      </c>
      <c r="D55" s="6" t="s">
        <v>53</v>
      </c>
      <c r="E55" s="6" t="s">
        <v>54</v>
      </c>
      <c r="F55" s="6" t="n">
        <v>150</v>
      </c>
      <c r="G55" s="6" t="n">
        <v>150</v>
      </c>
      <c r="H55" s="6" t="n">
        <v>24</v>
      </c>
      <c r="I55" s="7" t="n">
        <v>0</v>
      </c>
      <c r="J55" s="6" t="n">
        <v>0</v>
      </c>
      <c r="K55" s="7" t="n">
        <v>23</v>
      </c>
      <c r="L55" s="7" t="n">
        <v>0</v>
      </c>
      <c r="M55" s="7" t="n">
        <f aca="false">MIN(J55,12)*I55+(12-MIN(J55,12))*K55+L55</f>
        <v>276</v>
      </c>
      <c r="N55" s="6" t="s">
        <v>117</v>
      </c>
      <c r="O55" s="6" t="s">
        <v>251</v>
      </c>
      <c r="P55" s="7" t="n">
        <v>592</v>
      </c>
      <c r="Q55" s="6" t="s">
        <v>252</v>
      </c>
      <c r="R55" s="6" t="s">
        <v>253</v>
      </c>
      <c r="S55" s="6" t="s">
        <v>254</v>
      </c>
      <c r="T55" s="7" t="n">
        <f aca="false">IF(J55=0,K55,IF(J55&gt;=12,I55,""))</f>
        <v>23</v>
      </c>
      <c r="U55" s="7" t="n">
        <f aca="false">IF(D55="Broadband",M55,"")</f>
        <v>276</v>
      </c>
    </row>
    <row r="56" customFormat="false" ht="15" hidden="false" customHeight="false" outlineLevel="0" collapsed="false">
      <c r="A56" s="6" t="n">
        <v>57582</v>
      </c>
      <c r="B56" s="6" t="s">
        <v>249</v>
      </c>
      <c r="C56" s="6" t="s">
        <v>255</v>
      </c>
      <c r="D56" s="6" t="s">
        <v>53</v>
      </c>
      <c r="E56" s="6" t="s">
        <v>54</v>
      </c>
      <c r="F56" s="6" t="n">
        <v>400</v>
      </c>
      <c r="G56" s="6" t="n">
        <v>400</v>
      </c>
      <c r="H56" s="6" t="n">
        <v>24</v>
      </c>
      <c r="I56" s="7" t="n">
        <v>0</v>
      </c>
      <c r="J56" s="6" t="n">
        <v>0</v>
      </c>
      <c r="K56" s="7" t="n">
        <v>23</v>
      </c>
      <c r="L56" s="7" t="n">
        <v>0</v>
      </c>
      <c r="M56" s="7" t="n">
        <f aca="false">MIN(J56,12)*I56+(12-MIN(J56,12))*K56+L56</f>
        <v>276</v>
      </c>
      <c r="N56" s="6" t="s">
        <v>117</v>
      </c>
      <c r="O56" s="6" t="s">
        <v>251</v>
      </c>
      <c r="P56" s="7" t="n">
        <v>592</v>
      </c>
      <c r="Q56" s="6" t="s">
        <v>252</v>
      </c>
      <c r="R56" s="6" t="s">
        <v>256</v>
      </c>
      <c r="S56" s="6" t="s">
        <v>257</v>
      </c>
      <c r="T56" s="7" t="n">
        <f aca="false">IF(J56=0,K56,IF(J56&gt;=12,I56,""))</f>
        <v>23</v>
      </c>
      <c r="U56" s="7" t="n">
        <f aca="false">IF(D56="Broadband",M56,"")</f>
        <v>276</v>
      </c>
    </row>
    <row r="57" customFormat="false" ht="15" hidden="false" customHeight="false" outlineLevel="0" collapsed="false">
      <c r="A57" s="6" t="n">
        <v>59322</v>
      </c>
      <c r="B57" s="6" t="s">
        <v>198</v>
      </c>
      <c r="C57" s="6" t="s">
        <v>258</v>
      </c>
      <c r="D57" s="6" t="s">
        <v>53</v>
      </c>
      <c r="E57" s="6" t="s">
        <v>135</v>
      </c>
      <c r="F57" s="6" t="n">
        <v>67</v>
      </c>
      <c r="G57" s="6" t="n">
        <v>17</v>
      </c>
      <c r="H57" s="6" t="n">
        <v>24</v>
      </c>
      <c r="I57" s="7" t="n">
        <v>0</v>
      </c>
      <c r="J57" s="6" t="n">
        <v>0</v>
      </c>
      <c r="K57" s="7" t="n">
        <v>23</v>
      </c>
      <c r="L57" s="7" t="n">
        <v>0</v>
      </c>
      <c r="M57" s="7" t="n">
        <f aca="false">MIN(J57,12)*I57+(12-MIN(J57,12))*K57+L57</f>
        <v>276</v>
      </c>
      <c r="N57" s="6" t="s">
        <v>142</v>
      </c>
      <c r="O57" s="6" t="s">
        <v>259</v>
      </c>
      <c r="P57" s="7" t="n">
        <v>612</v>
      </c>
      <c r="Q57" s="6"/>
      <c r="R57" s="6" t="s">
        <v>200</v>
      </c>
      <c r="S57" s="6" t="s">
        <v>260</v>
      </c>
      <c r="T57" s="7" t="n">
        <f aca="false">IF(J57=0,K57,IF(J57&gt;=12,I57,""))</f>
        <v>23</v>
      </c>
      <c r="U57" s="7" t="n">
        <f aca="false">IF(D57="Broadband",M57,"")</f>
        <v>276</v>
      </c>
    </row>
    <row r="58" customFormat="false" ht="15" hidden="false" customHeight="false" outlineLevel="0" collapsed="false">
      <c r="A58" s="6" t="n">
        <v>59510</v>
      </c>
      <c r="B58" s="6" t="s">
        <v>115</v>
      </c>
      <c r="C58" s="6" t="s">
        <v>261</v>
      </c>
      <c r="D58" s="6" t="s">
        <v>53</v>
      </c>
      <c r="E58" s="6" t="s">
        <v>54</v>
      </c>
      <c r="F58" s="6" t="n">
        <v>150</v>
      </c>
      <c r="G58" s="6" t="n">
        <v>150</v>
      </c>
      <c r="H58" s="6" t="n">
        <v>12</v>
      </c>
      <c r="I58" s="7" t="n">
        <v>0</v>
      </c>
      <c r="J58" s="6" t="n">
        <v>0</v>
      </c>
      <c r="K58" s="7" t="n">
        <v>23</v>
      </c>
      <c r="L58" s="7" t="n">
        <v>0</v>
      </c>
      <c r="M58" s="7" t="n">
        <f aca="false">MIN(J58,12)*I58+(12-MIN(J58,12))*K58+L58</f>
        <v>276</v>
      </c>
      <c r="N58" s="6" t="s">
        <v>117</v>
      </c>
      <c r="O58" s="6" t="s">
        <v>224</v>
      </c>
      <c r="P58" s="7" t="n">
        <v>284</v>
      </c>
      <c r="Q58" s="6"/>
      <c r="R58" s="6" t="s">
        <v>119</v>
      </c>
      <c r="S58" s="6" t="s">
        <v>262</v>
      </c>
      <c r="T58" s="7" t="n">
        <f aca="false">IF(J58=0,K58,IF(J58&gt;=12,I58,""))</f>
        <v>23</v>
      </c>
      <c r="U58" s="7" t="n">
        <f aca="false">IF(D58="Broadband",M58,"")</f>
        <v>276</v>
      </c>
    </row>
    <row r="59" customFormat="false" ht="15" hidden="false" customHeight="false" outlineLevel="0" collapsed="false">
      <c r="A59" s="6" t="n">
        <v>46305</v>
      </c>
      <c r="B59" s="6" t="s">
        <v>166</v>
      </c>
      <c r="C59" s="6" t="s">
        <v>263</v>
      </c>
      <c r="D59" s="6" t="s">
        <v>53</v>
      </c>
      <c r="E59" s="6" t="s">
        <v>54</v>
      </c>
      <c r="F59" s="6" t="n">
        <v>500</v>
      </c>
      <c r="G59" s="6" t="n">
        <v>500</v>
      </c>
      <c r="H59" s="6" t="n">
        <v>24</v>
      </c>
      <c r="I59" s="7" t="n">
        <v>23</v>
      </c>
      <c r="J59" s="6" t="n">
        <v>12</v>
      </c>
      <c r="K59" s="7" t="n">
        <v>27</v>
      </c>
      <c r="L59" s="7" t="n">
        <v>0</v>
      </c>
      <c r="M59" s="7" t="n">
        <f aca="false">MIN(J59,12)*I59+(12-MIN(J59,12))*K59+L59</f>
        <v>276</v>
      </c>
      <c r="N59" s="6" t="s">
        <v>264</v>
      </c>
      <c r="O59" s="6" t="s">
        <v>265</v>
      </c>
      <c r="P59" s="7" t="n">
        <v>600</v>
      </c>
      <c r="Q59" s="6" t="s">
        <v>266</v>
      </c>
      <c r="R59" s="6" t="s">
        <v>171</v>
      </c>
      <c r="S59" s="6" t="s">
        <v>267</v>
      </c>
      <c r="T59" s="7" t="n">
        <f aca="false">IF(J59=0,K59,IF(J59&gt;=12,I59,""))</f>
        <v>23</v>
      </c>
      <c r="U59" s="7" t="n">
        <f aca="false">IF(D59="Broadband",M59,"")</f>
        <v>276</v>
      </c>
    </row>
    <row r="60" customFormat="false" ht="15" hidden="false" customHeight="false" outlineLevel="0" collapsed="false">
      <c r="A60" s="6" t="n">
        <v>50952</v>
      </c>
      <c r="B60" s="6" t="s">
        <v>59</v>
      </c>
      <c r="C60" s="6" t="s">
        <v>206</v>
      </c>
      <c r="D60" s="6" t="s">
        <v>53</v>
      </c>
      <c r="E60" s="6" t="s">
        <v>54</v>
      </c>
      <c r="F60" s="6" t="n">
        <v>250</v>
      </c>
      <c r="G60" s="6" t="n">
        <v>250</v>
      </c>
      <c r="H60" s="6" t="n">
        <v>24</v>
      </c>
      <c r="I60" s="7" t="n">
        <v>23</v>
      </c>
      <c r="J60" s="6" t="n">
        <v>12</v>
      </c>
      <c r="K60" s="7" t="n">
        <v>28</v>
      </c>
      <c r="L60" s="7" t="n">
        <v>0</v>
      </c>
      <c r="M60" s="7" t="n">
        <f aca="false">MIN(J60,12)*I60+(12-MIN(J60,12))*K60+L60</f>
        <v>276</v>
      </c>
      <c r="N60" s="6" t="s">
        <v>207</v>
      </c>
      <c r="O60" s="6" t="s">
        <v>208</v>
      </c>
      <c r="P60" s="7" t="n">
        <v>612</v>
      </c>
      <c r="Q60" s="6"/>
      <c r="R60" s="6" t="s">
        <v>173</v>
      </c>
      <c r="S60" s="6" t="s">
        <v>268</v>
      </c>
      <c r="T60" s="7" t="n">
        <f aca="false">IF(J60=0,K60,IF(J60&gt;=12,I60,""))</f>
        <v>23</v>
      </c>
      <c r="U60" s="7" t="n">
        <f aca="false">IF(D60="Broadband",M60,"")</f>
        <v>276</v>
      </c>
    </row>
    <row r="61" customFormat="false" ht="15" hidden="false" customHeight="false" outlineLevel="0" collapsed="false">
      <c r="A61" s="6" t="n">
        <v>58132</v>
      </c>
      <c r="B61" s="6" t="s">
        <v>269</v>
      </c>
      <c r="C61" s="6" t="s">
        <v>270</v>
      </c>
      <c r="D61" s="6" t="s">
        <v>53</v>
      </c>
      <c r="E61" s="6" t="s">
        <v>54</v>
      </c>
      <c r="F61" s="6" t="n">
        <v>100</v>
      </c>
      <c r="G61" s="6" t="n">
        <v>18</v>
      </c>
      <c r="H61" s="6" t="n">
        <v>24</v>
      </c>
      <c r="I61" s="7" t="n">
        <v>0</v>
      </c>
      <c r="J61" s="6" t="n">
        <v>0</v>
      </c>
      <c r="K61" s="7" t="n">
        <v>23</v>
      </c>
      <c r="L61" s="7" t="n">
        <v>5</v>
      </c>
      <c r="M61" s="7" t="n">
        <f aca="false">MIN(J61,12)*I61+(12-MIN(J61,12))*K61+L61</f>
        <v>281</v>
      </c>
      <c r="N61" s="6" t="s">
        <v>71</v>
      </c>
      <c r="O61" s="6"/>
      <c r="P61" s="7" t="n">
        <v>557</v>
      </c>
      <c r="Q61" s="6"/>
      <c r="R61" s="6" t="s">
        <v>271</v>
      </c>
      <c r="S61" s="6" t="s">
        <v>272</v>
      </c>
      <c r="T61" s="7" t="n">
        <f aca="false">IF(J61=0,K61,IF(J61&gt;=12,I61,""))</f>
        <v>23</v>
      </c>
      <c r="U61" s="7" t="n">
        <f aca="false">IF(D61="Broadband",M61,"")</f>
        <v>281</v>
      </c>
    </row>
    <row r="62" customFormat="false" ht="15" hidden="false" customHeight="false" outlineLevel="0" collapsed="false">
      <c r="A62" s="6" t="n">
        <v>58135</v>
      </c>
      <c r="B62" s="6" t="s">
        <v>269</v>
      </c>
      <c r="C62" s="6" t="s">
        <v>273</v>
      </c>
      <c r="D62" s="6" t="s">
        <v>53</v>
      </c>
      <c r="E62" s="6" t="s">
        <v>54</v>
      </c>
      <c r="F62" s="6" t="n">
        <v>100</v>
      </c>
      <c r="G62" s="6" t="n">
        <v>18</v>
      </c>
      <c r="H62" s="6" t="n">
        <v>24</v>
      </c>
      <c r="I62" s="7" t="n">
        <v>0</v>
      </c>
      <c r="J62" s="6" t="n">
        <v>0</v>
      </c>
      <c r="K62" s="7" t="n">
        <v>23</v>
      </c>
      <c r="L62" s="7" t="n">
        <v>5</v>
      </c>
      <c r="M62" s="7" t="n">
        <f aca="false">MIN(J62,12)*I62+(12-MIN(J62,12))*K62+L62</f>
        <v>281</v>
      </c>
      <c r="N62" s="6" t="s">
        <v>71</v>
      </c>
      <c r="O62" s="6"/>
      <c r="P62" s="7" t="n">
        <v>557</v>
      </c>
      <c r="Q62" s="6"/>
      <c r="R62" s="6" t="s">
        <v>271</v>
      </c>
      <c r="S62" s="6" t="s">
        <v>274</v>
      </c>
      <c r="T62" s="7" t="n">
        <f aca="false">IF(J62=0,K62,IF(J62&gt;=12,I62,""))</f>
        <v>23</v>
      </c>
      <c r="U62" s="7" t="n">
        <f aca="false">IF(D62="Broadband",M62,"")</f>
        <v>281</v>
      </c>
    </row>
    <row r="63" customFormat="false" ht="15" hidden="false" customHeight="false" outlineLevel="0" collapsed="false">
      <c r="A63" s="6" t="n">
        <v>59921</v>
      </c>
      <c r="B63" s="6" t="s">
        <v>231</v>
      </c>
      <c r="C63" s="6" t="s">
        <v>275</v>
      </c>
      <c r="D63" s="6" t="s">
        <v>53</v>
      </c>
      <c r="E63" s="6" t="s">
        <v>54</v>
      </c>
      <c r="F63" s="6" t="n">
        <v>150</v>
      </c>
      <c r="G63" s="6" t="n">
        <v>27</v>
      </c>
      <c r="H63" s="6" t="n">
        <v>24</v>
      </c>
      <c r="I63" s="7" t="n">
        <v>0</v>
      </c>
      <c r="J63" s="6" t="n">
        <v>0</v>
      </c>
      <c r="K63" s="7" t="n">
        <v>23</v>
      </c>
      <c r="L63" s="7" t="n">
        <v>5</v>
      </c>
      <c r="M63" s="7" t="n">
        <f aca="false">MIN(J63,12)*I63+(12-MIN(J63,12))*K63+L63</f>
        <v>281</v>
      </c>
      <c r="N63" s="6" t="s">
        <v>71</v>
      </c>
      <c r="O63" s="6"/>
      <c r="P63" s="7" t="n">
        <v>557</v>
      </c>
      <c r="Q63" s="6" t="s">
        <v>276</v>
      </c>
      <c r="R63" s="6" t="s">
        <v>234</v>
      </c>
      <c r="S63" s="6" t="s">
        <v>277</v>
      </c>
      <c r="T63" s="7" t="n">
        <f aca="false">IF(J63=0,K63,IF(J63&gt;=12,I63,""))</f>
        <v>23</v>
      </c>
      <c r="U63" s="7" t="n">
        <f aca="false">IF(D63="Broadband",M63,"")</f>
        <v>281</v>
      </c>
    </row>
    <row r="64" customFormat="false" ht="15" hidden="false" customHeight="false" outlineLevel="0" collapsed="false">
      <c r="A64" s="6" t="n">
        <v>56380</v>
      </c>
      <c r="B64" s="6" t="s">
        <v>133</v>
      </c>
      <c r="C64" s="6" t="s">
        <v>278</v>
      </c>
      <c r="D64" s="6" t="s">
        <v>53</v>
      </c>
      <c r="E64" s="6" t="s">
        <v>54</v>
      </c>
      <c r="F64" s="6" t="n">
        <v>220</v>
      </c>
      <c r="G64" s="6" t="n">
        <v>30</v>
      </c>
      <c r="H64" s="6" t="n">
        <v>24</v>
      </c>
      <c r="I64" s="7" t="n">
        <v>0</v>
      </c>
      <c r="J64" s="6" t="n">
        <v>0</v>
      </c>
      <c r="K64" s="7" t="n">
        <v>23.95</v>
      </c>
      <c r="L64" s="7" t="n">
        <v>0</v>
      </c>
      <c r="M64" s="7" t="n">
        <f aca="false">MIN(J64,12)*I64+(12-MIN(J64,12))*K64+L64</f>
        <v>287.4</v>
      </c>
      <c r="N64" s="6" t="s">
        <v>136</v>
      </c>
      <c r="O64" s="6" t="s">
        <v>279</v>
      </c>
      <c r="P64" s="7" t="n">
        <v>629.8</v>
      </c>
      <c r="Q64" s="6"/>
      <c r="R64" s="6" t="s">
        <v>280</v>
      </c>
      <c r="S64" s="6" t="s">
        <v>281</v>
      </c>
      <c r="T64" s="7" t="n">
        <f aca="false">IF(J64=0,K64,IF(J64&gt;=12,I64,""))</f>
        <v>23.95</v>
      </c>
      <c r="U64" s="7" t="n">
        <f aca="false">IF(D64="Broadband",M64,"")</f>
        <v>287.4</v>
      </c>
    </row>
    <row r="65" customFormat="false" ht="15" hidden="false" customHeight="false" outlineLevel="0" collapsed="false">
      <c r="A65" s="6" t="n">
        <v>56381</v>
      </c>
      <c r="B65" s="6" t="s">
        <v>133</v>
      </c>
      <c r="C65" s="6" t="s">
        <v>282</v>
      </c>
      <c r="D65" s="6" t="s">
        <v>53</v>
      </c>
      <c r="E65" s="6" t="s">
        <v>54</v>
      </c>
      <c r="F65" s="6" t="n">
        <v>550</v>
      </c>
      <c r="G65" s="6" t="n">
        <v>75</v>
      </c>
      <c r="H65" s="6" t="n">
        <v>24</v>
      </c>
      <c r="I65" s="7" t="n">
        <v>0</v>
      </c>
      <c r="J65" s="6" t="n">
        <v>0</v>
      </c>
      <c r="K65" s="7" t="n">
        <v>23.95</v>
      </c>
      <c r="L65" s="7" t="n">
        <v>0</v>
      </c>
      <c r="M65" s="7" t="n">
        <f aca="false">MIN(J65,12)*I65+(12-MIN(J65,12))*K65+L65</f>
        <v>287.4</v>
      </c>
      <c r="N65" s="6" t="s">
        <v>136</v>
      </c>
      <c r="O65" s="6" t="s">
        <v>279</v>
      </c>
      <c r="P65" s="7" t="n">
        <v>629.8</v>
      </c>
      <c r="Q65" s="6"/>
      <c r="R65" s="6" t="s">
        <v>283</v>
      </c>
      <c r="S65" s="6" t="s">
        <v>284</v>
      </c>
      <c r="T65" s="7" t="n">
        <f aca="false">IF(J65=0,K65,IF(J65&gt;=12,I65,""))</f>
        <v>23.95</v>
      </c>
      <c r="U65" s="7" t="n">
        <f aca="false">IF(D65="Broadband",M65,"")</f>
        <v>287.4</v>
      </c>
    </row>
    <row r="66" customFormat="false" ht="15" hidden="false" customHeight="false" outlineLevel="0" collapsed="false">
      <c r="A66" s="6" t="n">
        <v>57727</v>
      </c>
      <c r="B66" s="6" t="s">
        <v>90</v>
      </c>
      <c r="C66" s="6" t="s">
        <v>285</v>
      </c>
      <c r="D66" s="6" t="s">
        <v>53</v>
      </c>
      <c r="E66" s="6" t="s">
        <v>92</v>
      </c>
      <c r="F66" s="6" t="n">
        <v>1130</v>
      </c>
      <c r="G66" s="6" t="n">
        <v>41</v>
      </c>
      <c r="H66" s="6" t="n">
        <v>24</v>
      </c>
      <c r="I66" s="7" t="n">
        <v>0</v>
      </c>
      <c r="J66" s="6" t="n">
        <v>0</v>
      </c>
      <c r="K66" s="7" t="n">
        <v>23.99</v>
      </c>
      <c r="L66" s="7" t="n">
        <v>0</v>
      </c>
      <c r="M66" s="7" t="n">
        <f aca="false">MIN(J66,12)*I66+(12-MIN(J66,12))*K66+L66</f>
        <v>287.88</v>
      </c>
      <c r="N66" s="6" t="s">
        <v>93</v>
      </c>
      <c r="O66" s="6" t="s">
        <v>286</v>
      </c>
      <c r="P66" s="7" t="n">
        <v>655.76</v>
      </c>
      <c r="Q66" s="6" t="s">
        <v>95</v>
      </c>
      <c r="R66" s="6" t="s">
        <v>96</v>
      </c>
      <c r="S66" s="6" t="s">
        <v>287</v>
      </c>
      <c r="T66" s="7" t="n">
        <f aca="false">IF(J66=0,K66,IF(J66&gt;=12,I66,""))</f>
        <v>23.99</v>
      </c>
      <c r="U66" s="7" t="n">
        <f aca="false">IF(D66="Broadband",M66,"")</f>
        <v>287.88</v>
      </c>
    </row>
    <row r="67" customFormat="false" ht="15" hidden="false" customHeight="false" outlineLevel="0" collapsed="false">
      <c r="A67" s="6" t="n">
        <v>35704</v>
      </c>
      <c r="B67" s="6" t="s">
        <v>140</v>
      </c>
      <c r="C67" s="6" t="s">
        <v>288</v>
      </c>
      <c r="D67" s="6" t="s">
        <v>53</v>
      </c>
      <c r="E67" s="6" t="s">
        <v>54</v>
      </c>
      <c r="F67" s="6" t="n">
        <v>350</v>
      </c>
      <c r="G67" s="6" t="n">
        <v>350</v>
      </c>
      <c r="H67" s="6" t="n">
        <v>18</v>
      </c>
      <c r="I67" s="7" t="n">
        <v>0</v>
      </c>
      <c r="J67" s="6" t="n">
        <v>0</v>
      </c>
      <c r="K67" s="7" t="n">
        <v>24</v>
      </c>
      <c r="L67" s="7" t="n">
        <v>0</v>
      </c>
      <c r="M67" s="7" t="n">
        <f aca="false">MIN(J67,12)*I67+(12-MIN(J67,12))*K67+L67</f>
        <v>288</v>
      </c>
      <c r="N67" s="6" t="s">
        <v>142</v>
      </c>
      <c r="O67" s="6" t="s">
        <v>289</v>
      </c>
      <c r="P67" s="7" t="n">
        <v>462</v>
      </c>
      <c r="Q67" s="6"/>
      <c r="R67" s="6" t="s">
        <v>144</v>
      </c>
      <c r="S67" s="6" t="s">
        <v>290</v>
      </c>
      <c r="T67" s="7" t="n">
        <f aca="false">IF(J67=0,K67,IF(J67&gt;=12,I67,""))</f>
        <v>24</v>
      </c>
      <c r="U67" s="7" t="n">
        <f aca="false">IF(D67="Broadband",M67,"")</f>
        <v>288</v>
      </c>
    </row>
    <row r="68" customFormat="false" ht="15" hidden="false" customHeight="false" outlineLevel="0" collapsed="false">
      <c r="A68" s="6" t="n">
        <v>34601</v>
      </c>
      <c r="B68" s="6" t="s">
        <v>100</v>
      </c>
      <c r="C68" s="6" t="s">
        <v>291</v>
      </c>
      <c r="D68" s="6" t="s">
        <v>53</v>
      </c>
      <c r="E68" s="6" t="s">
        <v>54</v>
      </c>
      <c r="F68" s="6" t="n">
        <v>600</v>
      </c>
      <c r="G68" s="6" t="n">
        <v>600</v>
      </c>
      <c r="H68" s="6" t="n">
        <v>18</v>
      </c>
      <c r="I68" s="7" t="n">
        <v>0</v>
      </c>
      <c r="J68" s="6" t="n">
        <v>0</v>
      </c>
      <c r="K68" s="7" t="n">
        <v>24</v>
      </c>
      <c r="L68" s="7" t="n">
        <v>0</v>
      </c>
      <c r="M68" s="7" t="n">
        <f aca="false">MIN(J68,12)*I68+(12-MIN(J68,12))*K68+L68</f>
        <v>288</v>
      </c>
      <c r="N68" s="6" t="s">
        <v>71</v>
      </c>
      <c r="O68" s="6"/>
      <c r="P68" s="7" t="n">
        <v>432</v>
      </c>
      <c r="Q68" s="6" t="s">
        <v>292</v>
      </c>
      <c r="R68" s="6" t="s">
        <v>103</v>
      </c>
      <c r="S68" s="6" t="s">
        <v>293</v>
      </c>
      <c r="T68" s="7" t="n">
        <f aca="false">IF(J68=0,K68,IF(J68&gt;=12,I68,""))</f>
        <v>24</v>
      </c>
      <c r="U68" s="7" t="n">
        <f aca="false">IF(D68="Broadband",M68,"")</f>
        <v>288</v>
      </c>
    </row>
    <row r="69" customFormat="false" ht="15" hidden="false" customHeight="false" outlineLevel="0" collapsed="false">
      <c r="A69" s="6" t="n">
        <v>56741</v>
      </c>
      <c r="B69" s="6" t="s">
        <v>194</v>
      </c>
      <c r="C69" s="6" t="s">
        <v>294</v>
      </c>
      <c r="D69" s="6" t="s">
        <v>53</v>
      </c>
      <c r="E69" s="6" t="s">
        <v>54</v>
      </c>
      <c r="F69" s="6" t="n">
        <v>300</v>
      </c>
      <c r="G69" s="6" t="n">
        <v>30</v>
      </c>
      <c r="H69" s="6" t="n">
        <v>24</v>
      </c>
      <c r="I69" s="7" t="n">
        <v>0</v>
      </c>
      <c r="J69" s="6" t="n">
        <v>0</v>
      </c>
      <c r="K69" s="7" t="n">
        <v>24</v>
      </c>
      <c r="L69" s="7" t="n">
        <v>0</v>
      </c>
      <c r="M69" s="7" t="n">
        <f aca="false">MIN(J69,12)*I69+(12-MIN(J69,12))*K69+L69</f>
        <v>288</v>
      </c>
      <c r="N69" s="6" t="s">
        <v>142</v>
      </c>
      <c r="O69" s="6" t="s">
        <v>295</v>
      </c>
      <c r="P69" s="7" t="n">
        <v>636</v>
      </c>
      <c r="Q69" s="6"/>
      <c r="R69" s="6" t="s">
        <v>296</v>
      </c>
      <c r="S69" s="6" t="s">
        <v>297</v>
      </c>
      <c r="T69" s="7" t="n">
        <f aca="false">IF(J69=0,K69,IF(J69&gt;=12,I69,""))</f>
        <v>24</v>
      </c>
      <c r="U69" s="7" t="n">
        <f aca="false">IF(D69="Broadband",M69,"")</f>
        <v>288</v>
      </c>
    </row>
    <row r="70" customFormat="false" ht="15" hidden="false" customHeight="false" outlineLevel="0" collapsed="false">
      <c r="A70" s="6" t="n">
        <v>61415</v>
      </c>
      <c r="B70" s="6" t="s">
        <v>148</v>
      </c>
      <c r="C70" s="6" t="s">
        <v>298</v>
      </c>
      <c r="D70" s="6" t="s">
        <v>53</v>
      </c>
      <c r="E70" s="6" t="s">
        <v>54</v>
      </c>
      <c r="F70" s="6" t="n">
        <v>300</v>
      </c>
      <c r="G70" s="6" t="n">
        <v>300</v>
      </c>
      <c r="H70" s="6" t="n">
        <v>18</v>
      </c>
      <c r="I70" s="7" t="n">
        <v>0</v>
      </c>
      <c r="J70" s="6" t="n">
        <v>0</v>
      </c>
      <c r="K70" s="7" t="n">
        <v>24</v>
      </c>
      <c r="L70" s="7" t="n">
        <v>0</v>
      </c>
      <c r="M70" s="7" t="n">
        <f aca="false">MIN(J70,12)*I70+(12-MIN(J70,12))*K70+L70</f>
        <v>288</v>
      </c>
      <c r="N70" s="6" t="s">
        <v>150</v>
      </c>
      <c r="O70" s="6"/>
      <c r="P70" s="7" t="n">
        <v>432</v>
      </c>
      <c r="Q70" s="6"/>
      <c r="R70" s="6" t="s">
        <v>151</v>
      </c>
      <c r="S70" s="6" t="s">
        <v>299</v>
      </c>
      <c r="T70" s="7" t="n">
        <f aca="false">IF(J70=0,K70,IF(J70&gt;=12,I70,""))</f>
        <v>24</v>
      </c>
      <c r="U70" s="7" t="n">
        <f aca="false">IF(D70="Broadband",M70,"")</f>
        <v>288</v>
      </c>
    </row>
    <row r="71" customFormat="false" ht="15" hidden="false" customHeight="false" outlineLevel="0" collapsed="false">
      <c r="A71" s="6" t="n">
        <v>61427</v>
      </c>
      <c r="B71" s="6" t="s">
        <v>148</v>
      </c>
      <c r="C71" s="6" t="s">
        <v>298</v>
      </c>
      <c r="D71" s="6" t="s">
        <v>53</v>
      </c>
      <c r="E71" s="6" t="s">
        <v>54</v>
      </c>
      <c r="F71" s="6" t="n">
        <v>300</v>
      </c>
      <c r="G71" s="6" t="n">
        <v>300</v>
      </c>
      <c r="H71" s="6" t="n">
        <v>18</v>
      </c>
      <c r="I71" s="7" t="n">
        <v>0</v>
      </c>
      <c r="J71" s="6" t="n">
        <v>0</v>
      </c>
      <c r="K71" s="7" t="n">
        <v>24</v>
      </c>
      <c r="L71" s="7" t="n">
        <v>0</v>
      </c>
      <c r="M71" s="7" t="n">
        <f aca="false">MIN(J71,12)*I71+(12-MIN(J71,12))*K71+L71</f>
        <v>288</v>
      </c>
      <c r="N71" s="6" t="s">
        <v>150</v>
      </c>
      <c r="O71" s="6"/>
      <c r="P71" s="7" t="n">
        <v>432</v>
      </c>
      <c r="Q71" s="6"/>
      <c r="R71" s="6" t="s">
        <v>151</v>
      </c>
      <c r="S71" s="6" t="s">
        <v>300</v>
      </c>
      <c r="T71" s="7" t="n">
        <f aca="false">IF(J71=0,K71,IF(J71&gt;=12,I71,""))</f>
        <v>24</v>
      </c>
      <c r="U71" s="7" t="n">
        <f aca="false">IF(D71="Broadband",M71,"")</f>
        <v>288</v>
      </c>
    </row>
    <row r="72" customFormat="false" ht="15" hidden="false" customHeight="false" outlineLevel="0" collapsed="false">
      <c r="A72" s="6" t="n">
        <v>60309</v>
      </c>
      <c r="B72" s="6" t="s">
        <v>105</v>
      </c>
      <c r="C72" s="6" t="s">
        <v>301</v>
      </c>
      <c r="D72" s="6" t="s">
        <v>53</v>
      </c>
      <c r="E72" s="6" t="s">
        <v>54</v>
      </c>
      <c r="F72" s="6" t="n">
        <v>80</v>
      </c>
      <c r="G72" s="6" t="n">
        <v>80</v>
      </c>
      <c r="H72" s="6" t="n">
        <v>24</v>
      </c>
      <c r="I72" s="7" t="n">
        <v>0</v>
      </c>
      <c r="J72" s="6" t="n">
        <v>0</v>
      </c>
      <c r="K72" s="7" t="n">
        <v>24</v>
      </c>
      <c r="L72" s="7" t="n">
        <v>0</v>
      </c>
      <c r="M72" s="7" t="n">
        <f aca="false">MIN(J72,12)*I72+(12-MIN(J72,12))*K72+L72</f>
        <v>288</v>
      </c>
      <c r="N72" s="6" t="s">
        <v>108</v>
      </c>
      <c r="O72" s="6" t="s">
        <v>302</v>
      </c>
      <c r="P72" s="7" t="n">
        <v>646</v>
      </c>
      <c r="Q72" s="6" t="s">
        <v>110</v>
      </c>
      <c r="R72" s="6" t="s">
        <v>303</v>
      </c>
      <c r="S72" s="6" t="s">
        <v>304</v>
      </c>
      <c r="T72" s="7" t="n">
        <f aca="false">IF(J72=0,K72,IF(J72&gt;=12,I72,""))</f>
        <v>24</v>
      </c>
      <c r="U72" s="7" t="n">
        <f aca="false">IF(D72="Broadband",M72,"")</f>
        <v>288</v>
      </c>
    </row>
    <row r="73" customFormat="false" ht="15" hidden="false" customHeight="false" outlineLevel="0" collapsed="false">
      <c r="A73" s="6" t="n">
        <v>60310</v>
      </c>
      <c r="B73" s="6" t="s">
        <v>105</v>
      </c>
      <c r="C73" s="6" t="s">
        <v>305</v>
      </c>
      <c r="D73" s="6" t="s">
        <v>53</v>
      </c>
      <c r="E73" s="6" t="s">
        <v>54</v>
      </c>
      <c r="F73" s="6" t="n">
        <v>150</v>
      </c>
      <c r="G73" s="6" t="n">
        <v>27</v>
      </c>
      <c r="H73" s="6" t="n">
        <v>24</v>
      </c>
      <c r="I73" s="7" t="n">
        <v>0</v>
      </c>
      <c r="J73" s="6" t="n">
        <v>0</v>
      </c>
      <c r="K73" s="7" t="n">
        <v>24</v>
      </c>
      <c r="L73" s="7" t="n">
        <v>0</v>
      </c>
      <c r="M73" s="7" t="n">
        <f aca="false">MIN(J73,12)*I73+(12-MIN(J73,12))*K73+L73</f>
        <v>288</v>
      </c>
      <c r="N73" s="6" t="s">
        <v>108</v>
      </c>
      <c r="O73" s="6" t="s">
        <v>302</v>
      </c>
      <c r="P73" s="7" t="n">
        <v>646</v>
      </c>
      <c r="Q73" s="6" t="s">
        <v>110</v>
      </c>
      <c r="R73" s="6" t="s">
        <v>303</v>
      </c>
      <c r="S73" s="6" t="s">
        <v>306</v>
      </c>
      <c r="T73" s="7" t="n">
        <f aca="false">IF(J73=0,K73,IF(J73&gt;=12,I73,""))</f>
        <v>24</v>
      </c>
      <c r="U73" s="7" t="n">
        <f aca="false">IF(D73="Broadband",M73,"")</f>
        <v>288</v>
      </c>
    </row>
    <row r="74" customFormat="false" ht="15" hidden="false" customHeight="false" outlineLevel="0" collapsed="false">
      <c r="A74" s="6" t="n">
        <v>60322</v>
      </c>
      <c r="B74" s="6" t="s">
        <v>105</v>
      </c>
      <c r="C74" s="6" t="s">
        <v>183</v>
      </c>
      <c r="D74" s="6" t="s">
        <v>53</v>
      </c>
      <c r="E74" s="6" t="s">
        <v>54</v>
      </c>
      <c r="F74" s="6" t="n">
        <v>150</v>
      </c>
      <c r="G74" s="6" t="n">
        <v>27</v>
      </c>
      <c r="H74" s="6" t="n">
        <v>24</v>
      </c>
      <c r="I74" s="7" t="n">
        <v>0</v>
      </c>
      <c r="J74" s="6" t="n">
        <v>0</v>
      </c>
      <c r="K74" s="7" t="n">
        <v>24</v>
      </c>
      <c r="L74" s="7" t="n">
        <v>0</v>
      </c>
      <c r="M74" s="7" t="n">
        <f aca="false">MIN(J74,12)*I74+(12-MIN(J74,12))*K74+L74</f>
        <v>288</v>
      </c>
      <c r="N74" s="6" t="s">
        <v>108</v>
      </c>
      <c r="O74" s="6" t="s">
        <v>302</v>
      </c>
      <c r="P74" s="7" t="n">
        <v>646</v>
      </c>
      <c r="Q74" s="6" t="s">
        <v>110</v>
      </c>
      <c r="R74" s="6" t="s">
        <v>303</v>
      </c>
      <c r="S74" s="6" t="s">
        <v>307</v>
      </c>
      <c r="T74" s="7" t="n">
        <f aca="false">IF(J74=0,K74,IF(J74&gt;=12,I74,""))</f>
        <v>24</v>
      </c>
      <c r="U74" s="7" t="n">
        <f aca="false">IF(D74="Broadband",M74,"")</f>
        <v>288</v>
      </c>
    </row>
    <row r="75" customFormat="false" ht="15" hidden="false" customHeight="false" outlineLevel="0" collapsed="false">
      <c r="A75" s="6" t="n">
        <v>47218</v>
      </c>
      <c r="B75" s="6" t="s">
        <v>166</v>
      </c>
      <c r="C75" s="6" t="s">
        <v>308</v>
      </c>
      <c r="D75" s="6" t="s">
        <v>53</v>
      </c>
      <c r="E75" s="6" t="s">
        <v>54</v>
      </c>
      <c r="F75" s="6" t="n">
        <v>200</v>
      </c>
      <c r="G75" s="6" t="n">
        <v>200</v>
      </c>
      <c r="H75" s="6" t="n">
        <v>12</v>
      </c>
      <c r="I75" s="7" t="n">
        <v>0</v>
      </c>
      <c r="J75" s="6" t="n">
        <v>0</v>
      </c>
      <c r="K75" s="7" t="n">
        <v>24</v>
      </c>
      <c r="L75" s="7" t="n">
        <v>0</v>
      </c>
      <c r="M75" s="7" t="n">
        <f aca="false">MIN(J75,12)*I75+(12-MIN(J75,12))*K75+L75</f>
        <v>288</v>
      </c>
      <c r="N75" s="6" t="s">
        <v>150</v>
      </c>
      <c r="O75" s="6"/>
      <c r="P75" s="7" t="n">
        <v>288</v>
      </c>
      <c r="Q75" s="6" t="s">
        <v>170</v>
      </c>
      <c r="R75" s="6" t="s">
        <v>171</v>
      </c>
      <c r="S75" s="6" t="s">
        <v>309</v>
      </c>
      <c r="T75" s="7" t="n">
        <f aca="false">IF(J75=0,K75,IF(J75&gt;=12,I75,""))</f>
        <v>24</v>
      </c>
      <c r="U75" s="7" t="n">
        <f aca="false">IF(D75="Broadband",M75,"")</f>
        <v>288</v>
      </c>
    </row>
    <row r="76" customFormat="false" ht="15" hidden="false" customHeight="false" outlineLevel="0" collapsed="false">
      <c r="A76" s="6" t="n">
        <v>62005</v>
      </c>
      <c r="B76" s="6" t="s">
        <v>51</v>
      </c>
      <c r="C76" s="6" t="s">
        <v>126</v>
      </c>
      <c r="D76" s="6" t="s">
        <v>53</v>
      </c>
      <c r="E76" s="6" t="s">
        <v>54</v>
      </c>
      <c r="F76" s="6" t="n">
        <v>500</v>
      </c>
      <c r="G76" s="6" t="n">
        <v>500</v>
      </c>
      <c r="H76" s="6" t="n">
        <v>24</v>
      </c>
      <c r="I76" s="7" t="n">
        <v>24</v>
      </c>
      <c r="J76" s="6" t="n">
        <v>12</v>
      </c>
      <c r="K76" s="7" t="n">
        <v>29</v>
      </c>
      <c r="L76" s="7" t="n">
        <v>0</v>
      </c>
      <c r="M76" s="7" t="n">
        <f aca="false">MIN(J76,12)*I76+(12-MIN(J76,12))*K76+L76</f>
        <v>288</v>
      </c>
      <c r="N76" s="6" t="s">
        <v>310</v>
      </c>
      <c r="O76" s="6" t="s">
        <v>311</v>
      </c>
      <c r="P76" s="7" t="n">
        <v>636</v>
      </c>
      <c r="Q76" s="6"/>
      <c r="R76" s="6" t="s">
        <v>229</v>
      </c>
      <c r="S76" s="6" t="s">
        <v>312</v>
      </c>
      <c r="T76" s="7" t="n">
        <f aca="false">IF(J76=0,K76,IF(J76&gt;=12,I76,""))</f>
        <v>24</v>
      </c>
      <c r="U76" s="7" t="n">
        <f aca="false">IF(D76="Broadband",M76,"")</f>
        <v>288</v>
      </c>
    </row>
    <row r="77" customFormat="false" ht="15" hidden="false" customHeight="false" outlineLevel="0" collapsed="false">
      <c r="A77" s="6" t="n">
        <v>50953</v>
      </c>
      <c r="B77" s="6" t="s">
        <v>59</v>
      </c>
      <c r="C77" s="6" t="s">
        <v>126</v>
      </c>
      <c r="D77" s="6" t="s">
        <v>53</v>
      </c>
      <c r="E77" s="6" t="s">
        <v>54</v>
      </c>
      <c r="F77" s="6" t="n">
        <v>500</v>
      </c>
      <c r="G77" s="6" t="n">
        <v>500</v>
      </c>
      <c r="H77" s="6" t="n">
        <v>24</v>
      </c>
      <c r="I77" s="7" t="n">
        <v>24</v>
      </c>
      <c r="J77" s="6" t="n">
        <v>12</v>
      </c>
      <c r="K77" s="7" t="n">
        <v>29</v>
      </c>
      <c r="L77" s="7" t="n">
        <v>0</v>
      </c>
      <c r="M77" s="7" t="n">
        <f aca="false">MIN(J77,12)*I77+(12-MIN(J77,12))*K77+L77</f>
        <v>288</v>
      </c>
      <c r="N77" s="6" t="s">
        <v>310</v>
      </c>
      <c r="O77" s="6" t="s">
        <v>311</v>
      </c>
      <c r="P77" s="7" t="n">
        <v>636</v>
      </c>
      <c r="Q77" s="6"/>
      <c r="R77" s="6" t="s">
        <v>173</v>
      </c>
      <c r="S77" s="6" t="s">
        <v>313</v>
      </c>
      <c r="T77" s="7" t="n">
        <f aca="false">IF(J77=0,K77,IF(J77&gt;=12,I77,""))</f>
        <v>24</v>
      </c>
      <c r="U77" s="7" t="n">
        <f aca="false">IF(D77="Broadband",M77,"")</f>
        <v>288</v>
      </c>
    </row>
    <row r="78" customFormat="false" ht="15" hidden="false" customHeight="false" outlineLevel="0" collapsed="false">
      <c r="A78" s="6" t="n">
        <v>55983</v>
      </c>
      <c r="B78" s="6" t="s">
        <v>59</v>
      </c>
      <c r="C78" s="6" t="s">
        <v>126</v>
      </c>
      <c r="D78" s="6" t="s">
        <v>53</v>
      </c>
      <c r="E78" s="6" t="s">
        <v>54</v>
      </c>
      <c r="F78" s="6" t="n">
        <v>500</v>
      </c>
      <c r="G78" s="6" t="n">
        <v>500</v>
      </c>
      <c r="H78" s="6" t="n">
        <v>24</v>
      </c>
      <c r="I78" s="7" t="n">
        <v>24</v>
      </c>
      <c r="J78" s="6" t="n">
        <v>12</v>
      </c>
      <c r="K78" s="7" t="n">
        <v>29</v>
      </c>
      <c r="L78" s="7" t="n">
        <v>0</v>
      </c>
      <c r="M78" s="7" t="n">
        <f aca="false">MIN(J78,12)*I78+(12-MIN(J78,12))*K78+L78</f>
        <v>288</v>
      </c>
      <c r="N78" s="6" t="s">
        <v>310</v>
      </c>
      <c r="O78" s="6" t="s">
        <v>311</v>
      </c>
      <c r="P78" s="7" t="n">
        <v>636</v>
      </c>
      <c r="Q78" s="6"/>
      <c r="R78" s="6" t="s">
        <v>63</v>
      </c>
      <c r="S78" s="6" t="s">
        <v>314</v>
      </c>
      <c r="T78" s="7" t="n">
        <f aca="false">IF(J78=0,K78,IF(J78&gt;=12,I78,""))</f>
        <v>24</v>
      </c>
      <c r="U78" s="7" t="n">
        <f aca="false">IF(D78="Broadband",M78,"")</f>
        <v>288</v>
      </c>
    </row>
    <row r="79" customFormat="false" ht="15" hidden="false" customHeight="false" outlineLevel="0" collapsed="false">
      <c r="A79" s="6" t="n">
        <v>62027</v>
      </c>
      <c r="B79" s="6" t="s">
        <v>51</v>
      </c>
      <c r="C79" s="6" t="s">
        <v>244</v>
      </c>
      <c r="D79" s="6" t="s">
        <v>53</v>
      </c>
      <c r="E79" s="6" t="s">
        <v>54</v>
      </c>
      <c r="F79" s="6" t="n">
        <v>150</v>
      </c>
      <c r="G79" s="6" t="n">
        <v>150</v>
      </c>
      <c r="H79" s="6" t="n">
        <v>24</v>
      </c>
      <c r="I79" s="7" t="n">
        <v>24</v>
      </c>
      <c r="J79" s="6" t="n">
        <v>12</v>
      </c>
      <c r="K79" s="7" t="n">
        <v>32</v>
      </c>
      <c r="L79" s="7" t="n">
        <v>0</v>
      </c>
      <c r="M79" s="7" t="n">
        <f aca="false">MIN(J79,12)*I79+(12-MIN(J79,12))*K79+L79</f>
        <v>288</v>
      </c>
      <c r="N79" s="6" t="s">
        <v>315</v>
      </c>
      <c r="O79" s="6" t="s">
        <v>316</v>
      </c>
      <c r="P79" s="7" t="n">
        <v>672</v>
      </c>
      <c r="Q79" s="6"/>
      <c r="R79" s="6" t="s">
        <v>57</v>
      </c>
      <c r="S79" s="6" t="s">
        <v>317</v>
      </c>
      <c r="T79" s="7" t="n">
        <f aca="false">IF(J79=0,K79,IF(J79&gt;=12,I79,""))</f>
        <v>24</v>
      </c>
      <c r="U79" s="7" t="n">
        <f aca="false">IF(D79="Broadband",M79,"")</f>
        <v>288</v>
      </c>
    </row>
    <row r="80" customFormat="false" ht="15" hidden="false" customHeight="false" outlineLevel="0" collapsed="false">
      <c r="A80" s="6" t="n">
        <v>62052</v>
      </c>
      <c r="B80" s="6" t="s">
        <v>51</v>
      </c>
      <c r="C80" s="6" t="s">
        <v>244</v>
      </c>
      <c r="D80" s="6" t="s">
        <v>53</v>
      </c>
      <c r="E80" s="6" t="s">
        <v>54</v>
      </c>
      <c r="F80" s="6" t="n">
        <v>150</v>
      </c>
      <c r="G80" s="6" t="n">
        <v>150</v>
      </c>
      <c r="H80" s="6" t="n">
        <v>24</v>
      </c>
      <c r="I80" s="7" t="n">
        <v>24</v>
      </c>
      <c r="J80" s="6" t="n">
        <v>12</v>
      </c>
      <c r="K80" s="7" t="n">
        <v>32</v>
      </c>
      <c r="L80" s="7" t="n">
        <v>0</v>
      </c>
      <c r="M80" s="7" t="n">
        <f aca="false">MIN(J80,12)*I80+(12-MIN(J80,12))*K80+L80</f>
        <v>288</v>
      </c>
      <c r="N80" s="6" t="s">
        <v>315</v>
      </c>
      <c r="O80" s="6" t="s">
        <v>316</v>
      </c>
      <c r="P80" s="7" t="n">
        <v>672</v>
      </c>
      <c r="Q80" s="6"/>
      <c r="R80" s="6" t="s">
        <v>318</v>
      </c>
      <c r="S80" s="6" t="s">
        <v>319</v>
      </c>
      <c r="T80" s="7" t="n">
        <f aca="false">IF(J80=0,K80,IF(J80&gt;=12,I80,""))</f>
        <v>24</v>
      </c>
      <c r="U80" s="7" t="n">
        <f aca="false">IF(D80="Broadband",M80,"")</f>
        <v>288</v>
      </c>
    </row>
    <row r="81" customFormat="false" ht="15" hidden="false" customHeight="false" outlineLevel="0" collapsed="false">
      <c r="A81" s="6" t="n">
        <v>56365</v>
      </c>
      <c r="B81" s="6" t="s">
        <v>133</v>
      </c>
      <c r="C81" s="6" t="s">
        <v>320</v>
      </c>
      <c r="D81" s="6" t="s">
        <v>53</v>
      </c>
      <c r="E81" s="6" t="s">
        <v>135</v>
      </c>
      <c r="F81" s="6" t="n">
        <v>40</v>
      </c>
      <c r="G81" s="6" t="n">
        <v>10</v>
      </c>
      <c r="H81" s="6" t="n">
        <v>12</v>
      </c>
      <c r="I81" s="7" t="n">
        <v>0</v>
      </c>
      <c r="J81" s="6" t="n">
        <v>0</v>
      </c>
      <c r="K81" s="7" t="n">
        <v>22.94</v>
      </c>
      <c r="L81" s="7" t="n">
        <v>14.95</v>
      </c>
      <c r="M81" s="7" t="n">
        <f aca="false">MIN(J81,12)*I81+(12-MIN(J81,12))*K81+L81</f>
        <v>290.23</v>
      </c>
      <c r="N81" s="6" t="s">
        <v>136</v>
      </c>
      <c r="O81" s="6" t="s">
        <v>321</v>
      </c>
      <c r="P81" s="7" t="n">
        <v>301.23</v>
      </c>
      <c r="Q81" s="6"/>
      <c r="R81" s="6" t="s">
        <v>138</v>
      </c>
      <c r="S81" s="6" t="s">
        <v>322</v>
      </c>
      <c r="T81" s="7" t="n">
        <f aca="false">IF(J81=0,K81,IF(J81&gt;=12,I81,""))</f>
        <v>22.94</v>
      </c>
      <c r="U81" s="7" t="n">
        <f aca="false">IF(D81="Broadband",M81,"")</f>
        <v>290.23</v>
      </c>
    </row>
    <row r="82" customFormat="false" ht="15" hidden="false" customHeight="false" outlineLevel="0" collapsed="false">
      <c r="A82" s="6" t="n">
        <v>58130</v>
      </c>
      <c r="B82" s="6" t="s">
        <v>269</v>
      </c>
      <c r="C82" s="6" t="s">
        <v>323</v>
      </c>
      <c r="D82" s="6" t="s">
        <v>53</v>
      </c>
      <c r="E82" s="6" t="s">
        <v>135</v>
      </c>
      <c r="F82" s="6" t="n">
        <v>67</v>
      </c>
      <c r="G82" s="6" t="n">
        <v>15</v>
      </c>
      <c r="H82" s="6" t="n">
        <v>24</v>
      </c>
      <c r="I82" s="7" t="n">
        <v>0</v>
      </c>
      <c r="J82" s="6" t="n">
        <v>0</v>
      </c>
      <c r="K82" s="7" t="n">
        <v>24</v>
      </c>
      <c r="L82" s="7" t="n">
        <v>5</v>
      </c>
      <c r="M82" s="7" t="n">
        <f aca="false">MIN(J82,12)*I82+(12-MIN(J82,12))*K82+L82</f>
        <v>293</v>
      </c>
      <c r="N82" s="6" t="s">
        <v>71</v>
      </c>
      <c r="O82" s="6"/>
      <c r="P82" s="7" t="n">
        <v>581</v>
      </c>
      <c r="Q82" s="6"/>
      <c r="R82" s="6" t="s">
        <v>271</v>
      </c>
      <c r="S82" s="6" t="s">
        <v>324</v>
      </c>
      <c r="T82" s="7" t="n">
        <f aca="false">IF(J82=0,K82,IF(J82&gt;=12,I82,""))</f>
        <v>24</v>
      </c>
      <c r="U82" s="7" t="n">
        <f aca="false">IF(D82="Broadband",M82,"")</f>
        <v>293</v>
      </c>
    </row>
    <row r="83" customFormat="false" ht="15" hidden="false" customHeight="false" outlineLevel="0" collapsed="false">
      <c r="A83" s="6" t="n">
        <v>58131</v>
      </c>
      <c r="B83" s="6" t="s">
        <v>269</v>
      </c>
      <c r="C83" s="6" t="s">
        <v>325</v>
      </c>
      <c r="D83" s="6" t="s">
        <v>53</v>
      </c>
      <c r="E83" s="6" t="s">
        <v>54</v>
      </c>
      <c r="F83" s="6" t="n">
        <v>75</v>
      </c>
      <c r="G83" s="6" t="n">
        <v>15</v>
      </c>
      <c r="H83" s="6" t="n">
        <v>24</v>
      </c>
      <c r="I83" s="7" t="n">
        <v>0</v>
      </c>
      <c r="J83" s="6" t="n">
        <v>0</v>
      </c>
      <c r="K83" s="7" t="n">
        <v>24</v>
      </c>
      <c r="L83" s="7" t="n">
        <v>5</v>
      </c>
      <c r="M83" s="7" t="n">
        <f aca="false">MIN(J83,12)*I83+(12-MIN(J83,12))*K83+L83</f>
        <v>293</v>
      </c>
      <c r="N83" s="6" t="s">
        <v>71</v>
      </c>
      <c r="O83" s="6"/>
      <c r="P83" s="7" t="n">
        <v>581</v>
      </c>
      <c r="Q83" s="6"/>
      <c r="R83" s="6" t="s">
        <v>271</v>
      </c>
      <c r="S83" s="6" t="s">
        <v>326</v>
      </c>
      <c r="T83" s="7" t="n">
        <f aca="false">IF(J83=0,K83,IF(J83&gt;=12,I83,""))</f>
        <v>24</v>
      </c>
      <c r="U83" s="7" t="n">
        <f aca="false">IF(D83="Broadband",M83,"")</f>
        <v>293</v>
      </c>
    </row>
    <row r="84" customFormat="false" ht="15" hidden="false" customHeight="false" outlineLevel="0" collapsed="false">
      <c r="A84" s="6" t="n">
        <v>58134</v>
      </c>
      <c r="B84" s="6" t="s">
        <v>269</v>
      </c>
      <c r="C84" s="6" t="s">
        <v>327</v>
      </c>
      <c r="D84" s="6" t="s">
        <v>53</v>
      </c>
      <c r="E84" s="6" t="s">
        <v>54</v>
      </c>
      <c r="F84" s="6" t="n">
        <v>75</v>
      </c>
      <c r="G84" s="6" t="n">
        <v>15</v>
      </c>
      <c r="H84" s="6" t="n">
        <v>24</v>
      </c>
      <c r="I84" s="7" t="n">
        <v>0</v>
      </c>
      <c r="J84" s="6" t="n">
        <v>0</v>
      </c>
      <c r="K84" s="7" t="n">
        <v>24</v>
      </c>
      <c r="L84" s="7" t="n">
        <v>5</v>
      </c>
      <c r="M84" s="7" t="n">
        <f aca="false">MIN(J84,12)*I84+(12-MIN(J84,12))*K84+L84</f>
        <v>293</v>
      </c>
      <c r="N84" s="6" t="s">
        <v>71</v>
      </c>
      <c r="O84" s="6"/>
      <c r="P84" s="7" t="n">
        <v>581</v>
      </c>
      <c r="Q84" s="6"/>
      <c r="R84" s="6" t="s">
        <v>271</v>
      </c>
      <c r="S84" s="6" t="s">
        <v>328</v>
      </c>
      <c r="T84" s="7" t="n">
        <f aca="false">IF(J84=0,K84,IF(J84&gt;=12,I84,""))</f>
        <v>24</v>
      </c>
      <c r="U84" s="7" t="n">
        <f aca="false">IF(D84="Broadband",M84,"")</f>
        <v>293</v>
      </c>
    </row>
    <row r="85" customFormat="false" ht="15" hidden="false" customHeight="false" outlineLevel="0" collapsed="false">
      <c r="A85" s="6" t="n">
        <v>59919</v>
      </c>
      <c r="B85" s="6" t="s">
        <v>231</v>
      </c>
      <c r="C85" s="6" t="s">
        <v>329</v>
      </c>
      <c r="D85" s="6" t="s">
        <v>53</v>
      </c>
      <c r="E85" s="6" t="s">
        <v>135</v>
      </c>
      <c r="F85" s="6" t="n">
        <v>67</v>
      </c>
      <c r="G85" s="6" t="n">
        <v>19</v>
      </c>
      <c r="H85" s="6" t="n">
        <v>24</v>
      </c>
      <c r="I85" s="7" t="n">
        <v>0</v>
      </c>
      <c r="J85" s="6" t="n">
        <v>0</v>
      </c>
      <c r="K85" s="7" t="n">
        <v>24</v>
      </c>
      <c r="L85" s="7" t="n">
        <v>5</v>
      </c>
      <c r="M85" s="7" t="n">
        <f aca="false">MIN(J85,12)*I85+(12-MIN(J85,12))*K85+L85</f>
        <v>293</v>
      </c>
      <c r="N85" s="6" t="s">
        <v>71</v>
      </c>
      <c r="O85" s="6"/>
      <c r="P85" s="7" t="n">
        <v>581</v>
      </c>
      <c r="Q85" s="6" t="s">
        <v>330</v>
      </c>
      <c r="R85" s="6" t="s">
        <v>234</v>
      </c>
      <c r="S85" s="6" t="s">
        <v>331</v>
      </c>
      <c r="T85" s="7" t="n">
        <f aca="false">IF(J85=0,K85,IF(J85&gt;=12,I85,""))</f>
        <v>24</v>
      </c>
      <c r="U85" s="7" t="n">
        <f aca="false">IF(D85="Broadband",M85,"")</f>
        <v>293</v>
      </c>
    </row>
    <row r="86" customFormat="false" ht="15" hidden="false" customHeight="false" outlineLevel="0" collapsed="false">
      <c r="A86" s="6" t="n">
        <v>59920</v>
      </c>
      <c r="B86" s="6" t="s">
        <v>231</v>
      </c>
      <c r="C86" s="6" t="s">
        <v>332</v>
      </c>
      <c r="D86" s="6" t="s">
        <v>53</v>
      </c>
      <c r="E86" s="6" t="s">
        <v>54</v>
      </c>
      <c r="F86" s="6" t="n">
        <v>75</v>
      </c>
      <c r="G86" s="6" t="n">
        <v>19</v>
      </c>
      <c r="H86" s="6" t="n">
        <v>24</v>
      </c>
      <c r="I86" s="7" t="n">
        <v>0</v>
      </c>
      <c r="J86" s="6" t="n">
        <v>0</v>
      </c>
      <c r="K86" s="7" t="n">
        <v>24</v>
      </c>
      <c r="L86" s="7" t="n">
        <v>5</v>
      </c>
      <c r="M86" s="7" t="n">
        <f aca="false">MIN(J86,12)*I86+(12-MIN(J86,12))*K86+L86</f>
        <v>293</v>
      </c>
      <c r="N86" s="6" t="s">
        <v>71</v>
      </c>
      <c r="O86" s="6"/>
      <c r="P86" s="7" t="n">
        <v>581</v>
      </c>
      <c r="Q86" s="6" t="s">
        <v>333</v>
      </c>
      <c r="R86" s="6" t="s">
        <v>234</v>
      </c>
      <c r="S86" s="6" t="s">
        <v>334</v>
      </c>
      <c r="T86" s="7" t="n">
        <f aca="false">IF(J86=0,K86,IF(J86&gt;=12,I86,""))</f>
        <v>24</v>
      </c>
      <c r="U86" s="7" t="n">
        <f aca="false">IF(D86="Broadband",M86,"")</f>
        <v>293</v>
      </c>
    </row>
    <row r="87" customFormat="false" ht="15" hidden="false" customHeight="false" outlineLevel="0" collapsed="false">
      <c r="A87" s="6" t="n">
        <v>56394</v>
      </c>
      <c r="B87" s="6" t="s">
        <v>79</v>
      </c>
      <c r="C87" s="6" t="s">
        <v>335</v>
      </c>
      <c r="D87" s="6" t="s">
        <v>81</v>
      </c>
      <c r="E87" s="6" t="s">
        <v>54</v>
      </c>
      <c r="F87" s="6" t="n">
        <v>1000</v>
      </c>
      <c r="G87" s="6" t="n">
        <v>1000</v>
      </c>
      <c r="H87" s="6" t="n">
        <v>24</v>
      </c>
      <c r="I87" s="7" t="n">
        <v>0</v>
      </c>
      <c r="J87" s="6" t="n">
        <v>6</v>
      </c>
      <c r="K87" s="7" t="n">
        <v>49</v>
      </c>
      <c r="L87" s="7" t="n">
        <v>0</v>
      </c>
      <c r="M87" s="7" t="n">
        <f aca="false">MIN(J87,12)*I87+(12-MIN(J87,12))*K87+L87</f>
        <v>294</v>
      </c>
      <c r="N87" s="6" t="s">
        <v>336</v>
      </c>
      <c r="O87" s="6" t="s">
        <v>337</v>
      </c>
      <c r="P87" s="7" t="n">
        <v>882</v>
      </c>
      <c r="Q87" s="6"/>
      <c r="R87" s="6" t="s">
        <v>84</v>
      </c>
      <c r="S87" s="6" t="s">
        <v>338</v>
      </c>
      <c r="T87" s="7" t="str">
        <f aca="false">IF(J87=0,K87,IF(J87&gt;=12,I87,""))</f>
        <v/>
      </c>
      <c r="U87" s="7" t="str">
        <f aca="false">IF(D87="Broadband",M87,"")</f>
        <v/>
      </c>
    </row>
    <row r="88" customFormat="false" ht="15" hidden="false" customHeight="false" outlineLevel="0" collapsed="false">
      <c r="A88" s="6" t="n">
        <v>57328</v>
      </c>
      <c r="B88" s="6" t="s">
        <v>239</v>
      </c>
      <c r="C88" s="6" t="s">
        <v>339</v>
      </c>
      <c r="D88" s="6" t="s">
        <v>53</v>
      </c>
      <c r="E88" s="6" t="s">
        <v>135</v>
      </c>
      <c r="F88" s="6" t="n">
        <v>66</v>
      </c>
      <c r="G88" s="6" t="n">
        <v>10</v>
      </c>
      <c r="H88" s="6" t="n">
        <v>24</v>
      </c>
      <c r="I88" s="7" t="n">
        <v>0</v>
      </c>
      <c r="J88" s="6" t="n">
        <v>0</v>
      </c>
      <c r="K88" s="7" t="n">
        <v>22.99</v>
      </c>
      <c r="L88" s="7" t="n">
        <v>20</v>
      </c>
      <c r="M88" s="7" t="n">
        <f aca="false">MIN(J88,12)*I88+(12-MIN(J88,12))*K88+L88</f>
        <v>295.88</v>
      </c>
      <c r="N88" s="6" t="s">
        <v>93</v>
      </c>
      <c r="O88" s="6" t="s">
        <v>340</v>
      </c>
      <c r="P88" s="7" t="n">
        <v>659.76</v>
      </c>
      <c r="Q88" s="6" t="s">
        <v>341</v>
      </c>
      <c r="R88" s="6" t="s">
        <v>342</v>
      </c>
      <c r="S88" s="6" t="s">
        <v>343</v>
      </c>
      <c r="T88" s="7" t="n">
        <f aca="false">IF(J88=0,K88,IF(J88&gt;=12,I88,""))</f>
        <v>22.99</v>
      </c>
      <c r="U88" s="7" t="n">
        <f aca="false">IF(D88="Broadband",M88,"")</f>
        <v>295.88</v>
      </c>
    </row>
    <row r="89" customFormat="false" ht="15" hidden="false" customHeight="false" outlineLevel="0" collapsed="false">
      <c r="A89" s="6" t="n">
        <v>57330</v>
      </c>
      <c r="B89" s="6" t="s">
        <v>239</v>
      </c>
      <c r="C89" s="6" t="s">
        <v>344</v>
      </c>
      <c r="D89" s="6" t="s">
        <v>53</v>
      </c>
      <c r="E89" s="6" t="s">
        <v>54</v>
      </c>
      <c r="F89" s="6" t="n">
        <v>145</v>
      </c>
      <c r="G89" s="6" t="n">
        <v>30</v>
      </c>
      <c r="H89" s="6" t="n">
        <v>24</v>
      </c>
      <c r="I89" s="7" t="n">
        <v>0</v>
      </c>
      <c r="J89" s="6" t="n">
        <v>0</v>
      </c>
      <c r="K89" s="7" t="n">
        <v>22.99</v>
      </c>
      <c r="L89" s="7" t="n">
        <v>20</v>
      </c>
      <c r="M89" s="7" t="n">
        <f aca="false">MIN(J89,12)*I89+(12-MIN(J89,12))*K89+L89</f>
        <v>295.88</v>
      </c>
      <c r="N89" s="6" t="s">
        <v>93</v>
      </c>
      <c r="O89" s="6" t="s">
        <v>340</v>
      </c>
      <c r="P89" s="7" t="n">
        <v>659.76</v>
      </c>
      <c r="Q89" s="6" t="s">
        <v>345</v>
      </c>
      <c r="R89" s="6" t="s">
        <v>242</v>
      </c>
      <c r="S89" s="6" t="s">
        <v>346</v>
      </c>
      <c r="T89" s="7" t="n">
        <f aca="false">IF(J89=0,K89,IF(J89&gt;=12,I89,""))</f>
        <v>22.99</v>
      </c>
      <c r="U89" s="7" t="n">
        <f aca="false">IF(D89="Broadband",M89,"")</f>
        <v>295.88</v>
      </c>
    </row>
    <row r="90" customFormat="false" ht="15" hidden="false" customHeight="false" outlineLevel="0" collapsed="false">
      <c r="A90" s="6" t="n">
        <v>56375</v>
      </c>
      <c r="B90" s="6" t="s">
        <v>133</v>
      </c>
      <c r="C90" s="6" t="s">
        <v>347</v>
      </c>
      <c r="D90" s="6" t="s">
        <v>53</v>
      </c>
      <c r="E90" s="6" t="s">
        <v>54</v>
      </c>
      <c r="F90" s="6" t="n">
        <v>115</v>
      </c>
      <c r="G90" s="6" t="n">
        <v>20</v>
      </c>
      <c r="H90" s="6" t="n">
        <v>24</v>
      </c>
      <c r="I90" s="7" t="n">
        <v>0</v>
      </c>
      <c r="J90" s="6" t="n">
        <v>0</v>
      </c>
      <c r="K90" s="7" t="n">
        <v>24.94</v>
      </c>
      <c r="L90" s="7" t="n">
        <v>0</v>
      </c>
      <c r="M90" s="7" t="n">
        <f aca="false">MIN(J90,12)*I90+(12-MIN(J90,12))*K90+L90</f>
        <v>299.28</v>
      </c>
      <c r="N90" s="6" t="s">
        <v>136</v>
      </c>
      <c r="O90" s="6" t="s">
        <v>348</v>
      </c>
      <c r="P90" s="7" t="n">
        <v>653.56</v>
      </c>
      <c r="Q90" s="6"/>
      <c r="R90" s="6" t="s">
        <v>214</v>
      </c>
      <c r="S90" s="6" t="s">
        <v>349</v>
      </c>
      <c r="T90" s="7" t="n">
        <f aca="false">IF(J90=0,K90,IF(J90&gt;=12,I90,""))</f>
        <v>24.94</v>
      </c>
      <c r="U90" s="7" t="n">
        <f aca="false">IF(D90="Broadband",M90,"")</f>
        <v>299.28</v>
      </c>
    </row>
    <row r="91" customFormat="false" ht="15" hidden="false" customHeight="false" outlineLevel="0" collapsed="false">
      <c r="A91" s="6" t="n">
        <v>47914</v>
      </c>
      <c r="B91" s="6" t="s">
        <v>350</v>
      </c>
      <c r="C91" s="6" t="s">
        <v>183</v>
      </c>
      <c r="D91" s="6" t="s">
        <v>53</v>
      </c>
      <c r="E91" s="6" t="s">
        <v>54</v>
      </c>
      <c r="F91" s="6" t="n">
        <v>159</v>
      </c>
      <c r="G91" s="6" t="n">
        <v>34</v>
      </c>
      <c r="H91" s="6" t="n">
        <v>18</v>
      </c>
      <c r="I91" s="7" t="n">
        <v>0</v>
      </c>
      <c r="J91" s="6" t="n">
        <v>0</v>
      </c>
      <c r="K91" s="7" t="n">
        <v>24.99</v>
      </c>
      <c r="L91" s="7" t="n">
        <v>0</v>
      </c>
      <c r="M91" s="7" t="n">
        <f aca="false">MIN(J91,12)*I91+(12-MIN(J91,12))*K91+L91</f>
        <v>299.88</v>
      </c>
      <c r="N91" s="6" t="s">
        <v>150</v>
      </c>
      <c r="O91" s="6"/>
      <c r="P91" s="7" t="n">
        <v>449.82</v>
      </c>
      <c r="Q91" s="6" t="s">
        <v>351</v>
      </c>
      <c r="R91" s="6" t="s">
        <v>352</v>
      </c>
      <c r="S91" s="6" t="s">
        <v>353</v>
      </c>
      <c r="T91" s="7" t="n">
        <f aca="false">IF(J91=0,K91,IF(J91&gt;=12,I91,""))</f>
        <v>24.99</v>
      </c>
      <c r="U91" s="7" t="n">
        <f aca="false">IF(D91="Broadband",M91,"")</f>
        <v>299.88</v>
      </c>
    </row>
    <row r="92" customFormat="false" ht="15" hidden="false" customHeight="false" outlineLevel="0" collapsed="false">
      <c r="A92" s="6" t="n">
        <v>34982</v>
      </c>
      <c r="B92" s="6" t="s">
        <v>354</v>
      </c>
      <c r="C92" s="6" t="s">
        <v>355</v>
      </c>
      <c r="D92" s="6" t="s">
        <v>53</v>
      </c>
      <c r="E92" s="6" t="s">
        <v>54</v>
      </c>
      <c r="F92" s="6" t="n">
        <v>200</v>
      </c>
      <c r="G92" s="6" t="n">
        <v>200</v>
      </c>
      <c r="H92" s="6" t="n">
        <v>24</v>
      </c>
      <c r="I92" s="7" t="n">
        <v>0</v>
      </c>
      <c r="J92" s="6" t="n">
        <v>0</v>
      </c>
      <c r="K92" s="7" t="n">
        <v>24.99</v>
      </c>
      <c r="L92" s="7" t="n">
        <v>0</v>
      </c>
      <c r="M92" s="7" t="n">
        <f aca="false">MIN(J92,12)*I92+(12-MIN(J92,12))*K92+L92</f>
        <v>299.88</v>
      </c>
      <c r="N92" s="6" t="s">
        <v>150</v>
      </c>
      <c r="O92" s="6"/>
      <c r="P92" s="7" t="n">
        <v>599.76</v>
      </c>
      <c r="Q92" s="6" t="s">
        <v>356</v>
      </c>
      <c r="R92" s="6" t="s">
        <v>357</v>
      </c>
      <c r="S92" s="6" t="s">
        <v>358</v>
      </c>
      <c r="T92" s="7" t="n">
        <f aca="false">IF(J92=0,K92,IF(J92&gt;=12,I92,""))</f>
        <v>24.99</v>
      </c>
      <c r="U92" s="7" t="n">
        <f aca="false">IF(D92="Broadband",M92,"")</f>
        <v>299.88</v>
      </c>
    </row>
    <row r="93" customFormat="false" ht="15" hidden="false" customHeight="false" outlineLevel="0" collapsed="false">
      <c r="A93" s="6" t="n">
        <v>61997</v>
      </c>
      <c r="B93" s="6" t="s">
        <v>51</v>
      </c>
      <c r="C93" s="6" t="s">
        <v>359</v>
      </c>
      <c r="D93" s="6" t="s">
        <v>53</v>
      </c>
      <c r="E93" s="6" t="s">
        <v>54</v>
      </c>
      <c r="F93" s="6" t="n">
        <v>50</v>
      </c>
      <c r="G93" s="6" t="n">
        <v>50</v>
      </c>
      <c r="H93" s="6" t="n">
        <v>12</v>
      </c>
      <c r="I93" s="7" t="n">
        <v>0</v>
      </c>
      <c r="J93" s="6" t="n">
        <v>0</v>
      </c>
      <c r="K93" s="7" t="n">
        <v>25</v>
      </c>
      <c r="L93" s="7" t="n">
        <v>0</v>
      </c>
      <c r="M93" s="7" t="n">
        <f aca="false">MIN(J93,12)*I93+(12-MIN(J93,12))*K93+L93</f>
        <v>300</v>
      </c>
      <c r="N93" s="6" t="s">
        <v>93</v>
      </c>
      <c r="O93" s="6" t="s">
        <v>360</v>
      </c>
      <c r="P93" s="7" t="n">
        <v>320</v>
      </c>
      <c r="Q93" s="6"/>
      <c r="R93" s="6" t="s">
        <v>318</v>
      </c>
      <c r="S93" s="6" t="s">
        <v>361</v>
      </c>
      <c r="T93" s="7" t="n">
        <f aca="false">IF(J93=0,K93,IF(J93&gt;=12,I93,""))</f>
        <v>25</v>
      </c>
      <c r="U93" s="7" t="n">
        <f aca="false">IF(D93="Broadband",M93,"")</f>
        <v>300</v>
      </c>
    </row>
    <row r="94" customFormat="false" ht="15" hidden="false" customHeight="false" outlineLevel="0" collapsed="false">
      <c r="A94" s="6" t="n">
        <v>30729</v>
      </c>
      <c r="B94" s="6" t="s">
        <v>140</v>
      </c>
      <c r="C94" s="6" t="s">
        <v>362</v>
      </c>
      <c r="D94" s="6" t="s">
        <v>53</v>
      </c>
      <c r="E94" s="6" t="s">
        <v>54</v>
      </c>
      <c r="F94" s="6" t="n">
        <v>350</v>
      </c>
      <c r="G94" s="6" t="n">
        <v>350</v>
      </c>
      <c r="H94" s="6" t="n">
        <v>12</v>
      </c>
      <c r="I94" s="7" t="n">
        <v>0</v>
      </c>
      <c r="J94" s="6" t="n">
        <v>0</v>
      </c>
      <c r="K94" s="7" t="n">
        <v>25</v>
      </c>
      <c r="L94" s="7" t="n">
        <v>0</v>
      </c>
      <c r="M94" s="7" t="n">
        <f aca="false">MIN(J94,12)*I94+(12-MIN(J94,12))*K94+L94</f>
        <v>300</v>
      </c>
      <c r="N94" s="6" t="s">
        <v>142</v>
      </c>
      <c r="O94" s="6" t="s">
        <v>363</v>
      </c>
      <c r="P94" s="7" t="n">
        <v>312</v>
      </c>
      <c r="Q94" s="6"/>
      <c r="R94" s="6" t="s">
        <v>144</v>
      </c>
      <c r="S94" s="6" t="s">
        <v>364</v>
      </c>
      <c r="T94" s="7" t="n">
        <f aca="false">IF(J94=0,K94,IF(J94&gt;=12,I94,""))</f>
        <v>25</v>
      </c>
      <c r="U94" s="7" t="n">
        <f aca="false">IF(D94="Broadband",M94,"")</f>
        <v>300</v>
      </c>
    </row>
    <row r="95" customFormat="false" ht="15" hidden="false" customHeight="false" outlineLevel="0" collapsed="false">
      <c r="A95" s="6" t="n">
        <v>38542</v>
      </c>
      <c r="B95" s="6" t="s">
        <v>140</v>
      </c>
      <c r="C95" s="6" t="s">
        <v>365</v>
      </c>
      <c r="D95" s="6" t="s">
        <v>53</v>
      </c>
      <c r="E95" s="6" t="s">
        <v>54</v>
      </c>
      <c r="F95" s="6" t="n">
        <v>100</v>
      </c>
      <c r="G95" s="6" t="n">
        <v>100</v>
      </c>
      <c r="H95" s="6" t="n">
        <v>12</v>
      </c>
      <c r="I95" s="7" t="n">
        <v>0</v>
      </c>
      <c r="J95" s="6" t="n">
        <v>0</v>
      </c>
      <c r="K95" s="7" t="n">
        <v>25</v>
      </c>
      <c r="L95" s="7" t="n">
        <v>0</v>
      </c>
      <c r="M95" s="7" t="n">
        <f aca="false">MIN(J95,12)*I95+(12-MIN(J95,12))*K95+L95</f>
        <v>300</v>
      </c>
      <c r="N95" s="6" t="s">
        <v>142</v>
      </c>
      <c r="O95" s="6" t="s">
        <v>363</v>
      </c>
      <c r="P95" s="7" t="n">
        <v>312</v>
      </c>
      <c r="Q95" s="6"/>
      <c r="R95" s="6" t="s">
        <v>144</v>
      </c>
      <c r="S95" s="6" t="s">
        <v>366</v>
      </c>
      <c r="T95" s="7" t="n">
        <f aca="false">IF(J95=0,K95,IF(J95&gt;=12,I95,""))</f>
        <v>25</v>
      </c>
      <c r="U95" s="7" t="n">
        <f aca="false">IF(D95="Broadband",M95,"")</f>
        <v>300</v>
      </c>
    </row>
    <row r="96" customFormat="false" ht="15" hidden="false" customHeight="false" outlineLevel="0" collapsed="false">
      <c r="A96" s="6" t="n">
        <v>53899</v>
      </c>
      <c r="B96" s="6" t="s">
        <v>140</v>
      </c>
      <c r="C96" s="6" t="s">
        <v>367</v>
      </c>
      <c r="D96" s="6" t="s">
        <v>53</v>
      </c>
      <c r="E96" s="6" t="s">
        <v>54</v>
      </c>
      <c r="F96" s="6" t="n">
        <v>2200</v>
      </c>
      <c r="G96" s="6" t="n">
        <v>2200</v>
      </c>
      <c r="H96" s="6" t="n">
        <v>24</v>
      </c>
      <c r="I96" s="7" t="n">
        <v>0</v>
      </c>
      <c r="J96" s="6" t="n">
        <v>0</v>
      </c>
      <c r="K96" s="7" t="n">
        <v>25</v>
      </c>
      <c r="L96" s="7" t="n">
        <v>0</v>
      </c>
      <c r="M96" s="7" t="n">
        <f aca="false">MIN(J96,12)*I96+(12-MIN(J96,12))*K96+L96</f>
        <v>300</v>
      </c>
      <c r="N96" s="6" t="s">
        <v>142</v>
      </c>
      <c r="O96" s="6" t="s">
        <v>368</v>
      </c>
      <c r="P96" s="7" t="n">
        <v>660</v>
      </c>
      <c r="Q96" s="6"/>
      <c r="R96" s="6" t="s">
        <v>144</v>
      </c>
      <c r="S96" s="6" t="s">
        <v>369</v>
      </c>
      <c r="T96" s="7" t="n">
        <f aca="false">IF(J96=0,K96,IF(J96&gt;=12,I96,""))</f>
        <v>25</v>
      </c>
      <c r="U96" s="7" t="n">
        <f aca="false">IF(D96="Broadband",M96,"")</f>
        <v>300</v>
      </c>
    </row>
    <row r="97" customFormat="false" ht="15" hidden="false" customHeight="false" outlineLevel="0" collapsed="false">
      <c r="A97" s="6" t="n">
        <v>51441</v>
      </c>
      <c r="B97" s="6" t="s">
        <v>79</v>
      </c>
      <c r="C97" s="6" t="s">
        <v>370</v>
      </c>
      <c r="D97" s="6" t="s">
        <v>53</v>
      </c>
      <c r="E97" s="6" t="s">
        <v>54</v>
      </c>
      <c r="F97" s="6" t="n">
        <v>250</v>
      </c>
      <c r="G97" s="6" t="n">
        <v>250</v>
      </c>
      <c r="H97" s="6" t="n">
        <v>24</v>
      </c>
      <c r="I97" s="7" t="n">
        <v>0</v>
      </c>
      <c r="J97" s="6" t="n">
        <v>0</v>
      </c>
      <c r="K97" s="7" t="n">
        <v>25</v>
      </c>
      <c r="L97" s="7" t="n">
        <v>0</v>
      </c>
      <c r="M97" s="7" t="n">
        <f aca="false">MIN(J97,12)*I97+(12-MIN(J97,12))*K97+L97</f>
        <v>300</v>
      </c>
      <c r="N97" s="6" t="s">
        <v>150</v>
      </c>
      <c r="O97" s="6"/>
      <c r="P97" s="7" t="n">
        <v>600</v>
      </c>
      <c r="Q97" s="6"/>
      <c r="R97" s="6" t="s">
        <v>84</v>
      </c>
      <c r="S97" s="6" t="s">
        <v>371</v>
      </c>
      <c r="T97" s="7" t="n">
        <f aca="false">IF(J97=0,K97,IF(J97&gt;=12,I97,""))</f>
        <v>25</v>
      </c>
      <c r="U97" s="7" t="n">
        <f aca="false">IF(D97="Broadband",M97,"")</f>
        <v>300</v>
      </c>
    </row>
    <row r="98" customFormat="false" ht="15" hidden="false" customHeight="false" outlineLevel="0" collapsed="false">
      <c r="A98" s="6" t="n">
        <v>60231</v>
      </c>
      <c r="B98" s="6" t="s">
        <v>372</v>
      </c>
      <c r="C98" s="6" t="s">
        <v>183</v>
      </c>
      <c r="D98" s="6" t="s">
        <v>53</v>
      </c>
      <c r="E98" s="6" t="s">
        <v>54</v>
      </c>
      <c r="F98" s="6" t="n">
        <v>152</v>
      </c>
      <c r="G98" s="6" t="n">
        <v>30</v>
      </c>
      <c r="H98" s="6" t="n">
        <v>24</v>
      </c>
      <c r="I98" s="7" t="n">
        <v>0</v>
      </c>
      <c r="J98" s="6" t="n">
        <v>0</v>
      </c>
      <c r="K98" s="7" t="n">
        <v>25</v>
      </c>
      <c r="L98" s="7" t="n">
        <v>0</v>
      </c>
      <c r="M98" s="7" t="n">
        <f aca="false">MIN(J98,12)*I98+(12-MIN(J98,12))*K98+L98</f>
        <v>300</v>
      </c>
      <c r="N98" s="6" t="s">
        <v>93</v>
      </c>
      <c r="O98" s="6" t="s">
        <v>373</v>
      </c>
      <c r="P98" s="7" t="n">
        <v>680</v>
      </c>
      <c r="Q98" s="6" t="s">
        <v>374</v>
      </c>
      <c r="R98" s="6" t="s">
        <v>375</v>
      </c>
      <c r="S98" s="6" t="s">
        <v>376</v>
      </c>
      <c r="T98" s="7" t="n">
        <f aca="false">IF(J98=0,K98,IF(J98&gt;=12,I98,""))</f>
        <v>25</v>
      </c>
      <c r="U98" s="7" t="n">
        <f aca="false">IF(D98="Broadband",M98,"")</f>
        <v>300</v>
      </c>
    </row>
    <row r="99" customFormat="false" ht="15" hidden="false" customHeight="false" outlineLevel="0" collapsed="false">
      <c r="A99" s="6" t="n">
        <v>60235</v>
      </c>
      <c r="B99" s="6" t="s">
        <v>372</v>
      </c>
      <c r="C99" s="6" t="s">
        <v>305</v>
      </c>
      <c r="D99" s="6" t="s">
        <v>53</v>
      </c>
      <c r="E99" s="6" t="s">
        <v>54</v>
      </c>
      <c r="F99" s="6" t="n">
        <v>150</v>
      </c>
      <c r="G99" s="6" t="n">
        <v>150</v>
      </c>
      <c r="H99" s="6" t="n">
        <v>24</v>
      </c>
      <c r="I99" s="7" t="n">
        <v>0</v>
      </c>
      <c r="J99" s="6" t="n">
        <v>0</v>
      </c>
      <c r="K99" s="7" t="n">
        <v>25</v>
      </c>
      <c r="L99" s="7" t="n">
        <v>0</v>
      </c>
      <c r="M99" s="7" t="n">
        <f aca="false">MIN(J99,12)*I99+(12-MIN(J99,12))*K99+L99</f>
        <v>300</v>
      </c>
      <c r="N99" s="6" t="s">
        <v>93</v>
      </c>
      <c r="O99" s="6" t="s">
        <v>373</v>
      </c>
      <c r="P99" s="7" t="n">
        <v>680</v>
      </c>
      <c r="Q99" s="6" t="s">
        <v>377</v>
      </c>
      <c r="R99" s="6" t="s">
        <v>375</v>
      </c>
      <c r="S99" s="6" t="s">
        <v>378</v>
      </c>
      <c r="T99" s="7" t="n">
        <f aca="false">IF(J99=0,K99,IF(J99&gt;=12,I99,""))</f>
        <v>25</v>
      </c>
      <c r="U99" s="7" t="n">
        <f aca="false">IF(D99="Broadband",M99,"")</f>
        <v>300</v>
      </c>
    </row>
    <row r="100" customFormat="false" ht="15" hidden="false" customHeight="false" outlineLevel="0" collapsed="false">
      <c r="A100" s="6" t="n">
        <v>60563</v>
      </c>
      <c r="B100" s="6" t="s">
        <v>372</v>
      </c>
      <c r="C100" s="6" t="s">
        <v>183</v>
      </c>
      <c r="D100" s="6" t="s">
        <v>53</v>
      </c>
      <c r="E100" s="6" t="s">
        <v>54</v>
      </c>
      <c r="F100" s="6" t="n">
        <v>150</v>
      </c>
      <c r="G100" s="6" t="n">
        <v>150</v>
      </c>
      <c r="H100" s="6" t="n">
        <v>24</v>
      </c>
      <c r="I100" s="7" t="n">
        <v>0</v>
      </c>
      <c r="J100" s="6" t="n">
        <v>0</v>
      </c>
      <c r="K100" s="7" t="n">
        <v>25</v>
      </c>
      <c r="L100" s="7" t="n">
        <v>0</v>
      </c>
      <c r="M100" s="7" t="n">
        <f aca="false">MIN(J100,12)*I100+(12-MIN(J100,12))*K100+L100</f>
        <v>300</v>
      </c>
      <c r="N100" s="6" t="s">
        <v>93</v>
      </c>
      <c r="O100" s="6" t="s">
        <v>373</v>
      </c>
      <c r="P100" s="7" t="n">
        <v>680</v>
      </c>
      <c r="Q100" s="6" t="s">
        <v>377</v>
      </c>
      <c r="R100" s="6" t="s">
        <v>375</v>
      </c>
      <c r="S100" s="6" t="s">
        <v>379</v>
      </c>
      <c r="T100" s="7" t="n">
        <f aca="false">IF(J100=0,K100,IF(J100&gt;=12,I100,""))</f>
        <v>25</v>
      </c>
      <c r="U100" s="7" t="n">
        <f aca="false">IF(D100="Broadband",M100,"")</f>
        <v>300</v>
      </c>
    </row>
    <row r="101" customFormat="false" ht="15" hidden="false" customHeight="false" outlineLevel="0" collapsed="false">
      <c r="A101" s="6" t="n">
        <v>61410</v>
      </c>
      <c r="B101" s="6" t="s">
        <v>148</v>
      </c>
      <c r="C101" s="6" t="s">
        <v>380</v>
      </c>
      <c r="D101" s="6" t="s">
        <v>53</v>
      </c>
      <c r="E101" s="6" t="s">
        <v>54</v>
      </c>
      <c r="F101" s="6" t="n">
        <v>150</v>
      </c>
      <c r="G101" s="6" t="n">
        <v>150</v>
      </c>
      <c r="H101" s="6" t="n">
        <v>12</v>
      </c>
      <c r="I101" s="7" t="n">
        <v>0</v>
      </c>
      <c r="J101" s="6" t="n">
        <v>0</v>
      </c>
      <c r="K101" s="7" t="n">
        <v>25</v>
      </c>
      <c r="L101" s="7" t="n">
        <v>0</v>
      </c>
      <c r="M101" s="7" t="n">
        <f aca="false">MIN(J101,12)*I101+(12-MIN(J101,12))*K101+L101</f>
        <v>300</v>
      </c>
      <c r="N101" s="6" t="s">
        <v>150</v>
      </c>
      <c r="O101" s="6"/>
      <c r="P101" s="7" t="n">
        <v>300</v>
      </c>
      <c r="Q101" s="6"/>
      <c r="R101" s="6" t="s">
        <v>151</v>
      </c>
      <c r="S101" s="6" t="s">
        <v>381</v>
      </c>
      <c r="T101" s="7" t="n">
        <f aca="false">IF(J101=0,K101,IF(J101&gt;=12,I101,""))</f>
        <v>25</v>
      </c>
      <c r="U101" s="7" t="n">
        <f aca="false">IF(D101="Broadband",M101,"")</f>
        <v>300</v>
      </c>
    </row>
    <row r="102" customFormat="false" ht="15" hidden="false" customHeight="false" outlineLevel="0" collapsed="false">
      <c r="A102" s="6" t="n">
        <v>61418</v>
      </c>
      <c r="B102" s="6" t="s">
        <v>148</v>
      </c>
      <c r="C102" s="6" t="s">
        <v>382</v>
      </c>
      <c r="D102" s="6" t="s">
        <v>53</v>
      </c>
      <c r="E102" s="6" t="s">
        <v>54</v>
      </c>
      <c r="F102" s="6" t="n">
        <v>150</v>
      </c>
      <c r="G102" s="6" t="n">
        <v>150</v>
      </c>
      <c r="H102" s="6" t="n">
        <v>24</v>
      </c>
      <c r="I102" s="7" t="n">
        <v>0</v>
      </c>
      <c r="J102" s="6" t="n">
        <v>0</v>
      </c>
      <c r="K102" s="7" t="n">
        <v>25</v>
      </c>
      <c r="L102" s="7" t="n">
        <v>0</v>
      </c>
      <c r="M102" s="7" t="n">
        <f aca="false">MIN(J102,12)*I102+(12-MIN(J102,12))*K102+L102</f>
        <v>300</v>
      </c>
      <c r="N102" s="6" t="s">
        <v>150</v>
      </c>
      <c r="O102" s="6"/>
      <c r="P102" s="7" t="n">
        <v>600</v>
      </c>
      <c r="Q102" s="6"/>
      <c r="R102" s="6" t="s">
        <v>151</v>
      </c>
      <c r="S102" s="6" t="s">
        <v>383</v>
      </c>
      <c r="T102" s="7" t="n">
        <f aca="false">IF(J102=0,K102,IF(J102&gt;=12,I102,""))</f>
        <v>25</v>
      </c>
      <c r="U102" s="7" t="n">
        <f aca="false">IF(D102="Broadband",M102,"")</f>
        <v>300</v>
      </c>
    </row>
    <row r="103" customFormat="false" ht="15" hidden="false" customHeight="false" outlineLevel="0" collapsed="false">
      <c r="A103" s="6" t="n">
        <v>61422</v>
      </c>
      <c r="B103" s="6" t="s">
        <v>148</v>
      </c>
      <c r="C103" s="6" t="s">
        <v>380</v>
      </c>
      <c r="D103" s="6" t="s">
        <v>53</v>
      </c>
      <c r="E103" s="6" t="s">
        <v>54</v>
      </c>
      <c r="F103" s="6" t="n">
        <v>150</v>
      </c>
      <c r="G103" s="6" t="n">
        <v>150</v>
      </c>
      <c r="H103" s="6" t="n">
        <v>12</v>
      </c>
      <c r="I103" s="7" t="n">
        <v>0</v>
      </c>
      <c r="J103" s="6" t="n">
        <v>0</v>
      </c>
      <c r="K103" s="7" t="n">
        <v>25</v>
      </c>
      <c r="L103" s="7" t="n">
        <v>0</v>
      </c>
      <c r="M103" s="7" t="n">
        <f aca="false">MIN(J103,12)*I103+(12-MIN(J103,12))*K103+L103</f>
        <v>300</v>
      </c>
      <c r="N103" s="6" t="s">
        <v>150</v>
      </c>
      <c r="O103" s="6"/>
      <c r="P103" s="7" t="n">
        <v>300</v>
      </c>
      <c r="Q103" s="6"/>
      <c r="R103" s="6" t="s">
        <v>151</v>
      </c>
      <c r="S103" s="6" t="s">
        <v>384</v>
      </c>
      <c r="T103" s="7" t="n">
        <f aca="false">IF(J103=0,K103,IF(J103&gt;=12,I103,""))</f>
        <v>25</v>
      </c>
      <c r="U103" s="7" t="n">
        <f aca="false">IF(D103="Broadband",M103,"")</f>
        <v>300</v>
      </c>
    </row>
    <row r="104" customFormat="false" ht="15" hidden="false" customHeight="false" outlineLevel="0" collapsed="false">
      <c r="A104" s="6" t="n">
        <v>61430</v>
      </c>
      <c r="B104" s="6" t="s">
        <v>148</v>
      </c>
      <c r="C104" s="6" t="s">
        <v>382</v>
      </c>
      <c r="D104" s="6" t="s">
        <v>53</v>
      </c>
      <c r="E104" s="6" t="s">
        <v>54</v>
      </c>
      <c r="F104" s="6" t="n">
        <v>150</v>
      </c>
      <c r="G104" s="6" t="n">
        <v>150</v>
      </c>
      <c r="H104" s="6" t="n">
        <v>24</v>
      </c>
      <c r="I104" s="7" t="n">
        <v>0</v>
      </c>
      <c r="J104" s="6" t="n">
        <v>0</v>
      </c>
      <c r="K104" s="7" t="n">
        <v>25</v>
      </c>
      <c r="L104" s="7" t="n">
        <v>0</v>
      </c>
      <c r="M104" s="7" t="n">
        <f aca="false">MIN(J104,12)*I104+(12-MIN(J104,12))*K104+L104</f>
        <v>300</v>
      </c>
      <c r="N104" s="6" t="s">
        <v>150</v>
      </c>
      <c r="O104" s="6"/>
      <c r="P104" s="7" t="n">
        <v>600</v>
      </c>
      <c r="Q104" s="6"/>
      <c r="R104" s="6" t="s">
        <v>151</v>
      </c>
      <c r="S104" s="6" t="s">
        <v>385</v>
      </c>
      <c r="T104" s="7" t="n">
        <f aca="false">IF(J104=0,K104,IF(J104&gt;=12,I104,""))</f>
        <v>25</v>
      </c>
      <c r="U104" s="7" t="n">
        <f aca="false">IF(D104="Broadband",M104,"")</f>
        <v>300</v>
      </c>
    </row>
    <row r="105" customFormat="false" ht="15" hidden="false" customHeight="false" outlineLevel="0" collapsed="false">
      <c r="A105" s="6" t="n">
        <v>60291</v>
      </c>
      <c r="B105" s="6" t="s">
        <v>105</v>
      </c>
      <c r="C105" s="6" t="s">
        <v>386</v>
      </c>
      <c r="D105" s="6" t="s">
        <v>53</v>
      </c>
      <c r="E105" s="6" t="s">
        <v>135</v>
      </c>
      <c r="F105" s="6" t="n">
        <v>67</v>
      </c>
      <c r="G105" s="6" t="n">
        <v>18</v>
      </c>
      <c r="H105" s="6" t="n">
        <v>24</v>
      </c>
      <c r="I105" s="7" t="n">
        <v>0</v>
      </c>
      <c r="J105" s="6" t="n">
        <v>0</v>
      </c>
      <c r="K105" s="7" t="n">
        <v>25</v>
      </c>
      <c r="L105" s="7" t="n">
        <v>0</v>
      </c>
      <c r="M105" s="7" t="n">
        <f aca="false">MIN(J105,12)*I105+(12-MIN(J105,12))*K105+L105</f>
        <v>300</v>
      </c>
      <c r="N105" s="6" t="s">
        <v>108</v>
      </c>
      <c r="O105" s="6" t="s">
        <v>387</v>
      </c>
      <c r="P105" s="7" t="n">
        <v>670</v>
      </c>
      <c r="Q105" s="6" t="s">
        <v>110</v>
      </c>
      <c r="R105" s="6" t="s">
        <v>303</v>
      </c>
      <c r="S105" s="6" t="s">
        <v>388</v>
      </c>
      <c r="T105" s="7" t="n">
        <f aca="false">IF(J105=0,K105,IF(J105&gt;=12,I105,""))</f>
        <v>25</v>
      </c>
      <c r="U105" s="7" t="n">
        <f aca="false">IF(D105="Broadband",M105,"")</f>
        <v>300</v>
      </c>
    </row>
    <row r="106" customFormat="false" ht="15" hidden="false" customHeight="false" outlineLevel="0" collapsed="false">
      <c r="A106" s="6" t="n">
        <v>60293</v>
      </c>
      <c r="B106" s="6" t="s">
        <v>105</v>
      </c>
      <c r="C106" s="6" t="s">
        <v>183</v>
      </c>
      <c r="D106" s="6" t="s">
        <v>53</v>
      </c>
      <c r="E106" s="6" t="s">
        <v>54</v>
      </c>
      <c r="F106" s="6" t="n">
        <v>150</v>
      </c>
      <c r="G106" s="6" t="n">
        <v>27</v>
      </c>
      <c r="H106" s="6" t="n">
        <v>24</v>
      </c>
      <c r="I106" s="7" t="n">
        <v>0</v>
      </c>
      <c r="J106" s="6" t="n">
        <v>0</v>
      </c>
      <c r="K106" s="7" t="n">
        <v>25</v>
      </c>
      <c r="L106" s="7" t="n">
        <v>0</v>
      </c>
      <c r="M106" s="7" t="n">
        <f aca="false">MIN(J106,12)*I106+(12-MIN(J106,12))*K106+L106</f>
        <v>300</v>
      </c>
      <c r="N106" s="6" t="s">
        <v>108</v>
      </c>
      <c r="O106" s="6" t="s">
        <v>387</v>
      </c>
      <c r="P106" s="7" t="n">
        <v>670</v>
      </c>
      <c r="Q106" s="6" t="s">
        <v>110</v>
      </c>
      <c r="R106" s="6" t="s">
        <v>303</v>
      </c>
      <c r="S106" s="6" t="s">
        <v>389</v>
      </c>
      <c r="T106" s="7" t="n">
        <f aca="false">IF(J106=0,K106,IF(J106&gt;=12,I106,""))</f>
        <v>25</v>
      </c>
      <c r="U106" s="7" t="n">
        <f aca="false">IF(D106="Broadband",M106,"")</f>
        <v>300</v>
      </c>
    </row>
    <row r="107" customFormat="false" ht="15" hidden="false" customHeight="false" outlineLevel="0" collapsed="false">
      <c r="A107" s="6" t="n">
        <v>60312</v>
      </c>
      <c r="B107" s="6" t="s">
        <v>105</v>
      </c>
      <c r="C107" s="6" t="s">
        <v>390</v>
      </c>
      <c r="D107" s="6" t="s">
        <v>53</v>
      </c>
      <c r="E107" s="6" t="s">
        <v>54</v>
      </c>
      <c r="F107" s="6" t="n">
        <v>910</v>
      </c>
      <c r="G107" s="6" t="n">
        <v>105</v>
      </c>
      <c r="H107" s="6" t="n">
        <v>24</v>
      </c>
      <c r="I107" s="7" t="n">
        <v>0</v>
      </c>
      <c r="J107" s="6" t="n">
        <v>0</v>
      </c>
      <c r="K107" s="7" t="n">
        <v>25</v>
      </c>
      <c r="L107" s="7" t="n">
        <v>0</v>
      </c>
      <c r="M107" s="7" t="n">
        <f aca="false">MIN(J107,12)*I107+(12-MIN(J107,12))*K107+L107</f>
        <v>300</v>
      </c>
      <c r="N107" s="6" t="s">
        <v>108</v>
      </c>
      <c r="O107" s="6" t="s">
        <v>387</v>
      </c>
      <c r="P107" s="7" t="n">
        <v>670</v>
      </c>
      <c r="Q107" s="6" t="s">
        <v>110</v>
      </c>
      <c r="R107" s="6" t="s">
        <v>303</v>
      </c>
      <c r="S107" s="6" t="s">
        <v>391</v>
      </c>
      <c r="T107" s="7" t="n">
        <f aca="false">IF(J107=0,K107,IF(J107&gt;=12,I107,""))</f>
        <v>25</v>
      </c>
      <c r="U107" s="7" t="n">
        <f aca="false">IF(D107="Broadband",M107,"")</f>
        <v>300</v>
      </c>
    </row>
    <row r="108" customFormat="false" ht="15" hidden="false" customHeight="false" outlineLevel="0" collapsed="false">
      <c r="A108" s="6" t="n">
        <v>62505</v>
      </c>
      <c r="B108" s="6" t="s">
        <v>159</v>
      </c>
      <c r="C108" s="6" t="s">
        <v>392</v>
      </c>
      <c r="D108" s="6" t="s">
        <v>53</v>
      </c>
      <c r="E108" s="6" t="s">
        <v>54</v>
      </c>
      <c r="F108" s="6" t="n">
        <v>900</v>
      </c>
      <c r="G108" s="6" t="n">
        <v>900</v>
      </c>
      <c r="H108" s="6" t="n">
        <v>24</v>
      </c>
      <c r="I108" s="7" t="n">
        <v>0</v>
      </c>
      <c r="J108" s="6" t="n">
        <v>0</v>
      </c>
      <c r="K108" s="7" t="n">
        <v>25</v>
      </c>
      <c r="L108" s="7" t="n">
        <v>0</v>
      </c>
      <c r="M108" s="7" t="n">
        <f aca="false">MIN(J108,12)*I108+(12-MIN(J108,12))*K108+L108</f>
        <v>300</v>
      </c>
      <c r="N108" s="6" t="s">
        <v>150</v>
      </c>
      <c r="O108" s="6"/>
      <c r="P108" s="7" t="n">
        <v>600</v>
      </c>
      <c r="Q108" s="6"/>
      <c r="R108" s="6" t="s">
        <v>161</v>
      </c>
      <c r="S108" s="6" t="s">
        <v>393</v>
      </c>
      <c r="T108" s="7" t="n">
        <f aca="false">IF(J108=0,K108,IF(J108&gt;=12,I108,""))</f>
        <v>25</v>
      </c>
      <c r="U108" s="7" t="n">
        <f aca="false">IF(D108="Broadband",M108,"")</f>
        <v>300</v>
      </c>
    </row>
    <row r="109" customFormat="false" ht="15" hidden="false" customHeight="false" outlineLevel="0" collapsed="false">
      <c r="A109" s="6" t="n">
        <v>59511</v>
      </c>
      <c r="B109" s="6" t="s">
        <v>115</v>
      </c>
      <c r="C109" s="6" t="s">
        <v>394</v>
      </c>
      <c r="D109" s="6" t="s">
        <v>53</v>
      </c>
      <c r="E109" s="6" t="s">
        <v>54</v>
      </c>
      <c r="F109" s="6" t="n">
        <v>300</v>
      </c>
      <c r="G109" s="6" t="n">
        <v>300</v>
      </c>
      <c r="H109" s="6" t="n">
        <v>12</v>
      </c>
      <c r="I109" s="7" t="n">
        <v>0</v>
      </c>
      <c r="J109" s="6" t="n">
        <v>0</v>
      </c>
      <c r="K109" s="7" t="n">
        <v>25</v>
      </c>
      <c r="L109" s="7" t="n">
        <v>0</v>
      </c>
      <c r="M109" s="7" t="n">
        <f aca="false">MIN(J109,12)*I109+(12-MIN(J109,12))*K109+L109</f>
        <v>300</v>
      </c>
      <c r="N109" s="6" t="s">
        <v>117</v>
      </c>
      <c r="O109" s="6" t="s">
        <v>289</v>
      </c>
      <c r="P109" s="7" t="n">
        <v>308</v>
      </c>
      <c r="Q109" s="6"/>
      <c r="R109" s="6" t="s">
        <v>119</v>
      </c>
      <c r="S109" s="6" t="s">
        <v>395</v>
      </c>
      <c r="T109" s="7" t="n">
        <f aca="false">IF(J109=0,K109,IF(J109&gt;=12,I109,""))</f>
        <v>25</v>
      </c>
      <c r="U109" s="7" t="n">
        <f aca="false">IF(D109="Broadband",M109,"")</f>
        <v>300</v>
      </c>
    </row>
    <row r="110" customFormat="false" ht="15" hidden="false" customHeight="false" outlineLevel="0" collapsed="false">
      <c r="A110" s="6" t="n">
        <v>59519</v>
      </c>
      <c r="B110" s="6" t="s">
        <v>115</v>
      </c>
      <c r="C110" s="6" t="s">
        <v>396</v>
      </c>
      <c r="D110" s="6" t="s">
        <v>53</v>
      </c>
      <c r="E110" s="6" t="s">
        <v>54</v>
      </c>
      <c r="F110" s="6" t="n">
        <v>2300</v>
      </c>
      <c r="G110" s="6" t="n">
        <v>2300</v>
      </c>
      <c r="H110" s="6" t="n">
        <v>24</v>
      </c>
      <c r="I110" s="7" t="n">
        <v>0</v>
      </c>
      <c r="J110" s="6" t="n">
        <v>0</v>
      </c>
      <c r="K110" s="7" t="n">
        <v>25</v>
      </c>
      <c r="L110" s="7" t="n">
        <v>0</v>
      </c>
      <c r="M110" s="7" t="n">
        <f aca="false">MIN(J110,12)*I110+(12-MIN(J110,12))*K110+L110</f>
        <v>300</v>
      </c>
      <c r="N110" s="6" t="s">
        <v>117</v>
      </c>
      <c r="O110" s="6" t="s">
        <v>397</v>
      </c>
      <c r="P110" s="7" t="n">
        <v>640</v>
      </c>
      <c r="Q110" s="6"/>
      <c r="R110" s="6" t="s">
        <v>119</v>
      </c>
      <c r="S110" s="6" t="s">
        <v>398</v>
      </c>
      <c r="T110" s="7" t="n">
        <f aca="false">IF(J110=0,K110,IF(J110&gt;=12,I110,""))</f>
        <v>25</v>
      </c>
      <c r="U110" s="7" t="n">
        <f aca="false">IF(D110="Broadband",M110,"")</f>
        <v>300</v>
      </c>
    </row>
    <row r="111" customFormat="false" ht="15" hidden="false" customHeight="false" outlineLevel="0" collapsed="false">
      <c r="A111" s="6" t="n">
        <v>46306</v>
      </c>
      <c r="B111" s="6" t="s">
        <v>166</v>
      </c>
      <c r="C111" s="6" t="s">
        <v>399</v>
      </c>
      <c r="D111" s="6" t="s">
        <v>53</v>
      </c>
      <c r="E111" s="6" t="s">
        <v>54</v>
      </c>
      <c r="F111" s="6" t="n">
        <v>1000</v>
      </c>
      <c r="G111" s="6" t="n">
        <v>1000</v>
      </c>
      <c r="H111" s="6" t="n">
        <v>24</v>
      </c>
      <c r="I111" s="7" t="n">
        <v>25</v>
      </c>
      <c r="J111" s="6" t="n">
        <v>12</v>
      </c>
      <c r="K111" s="7" t="n">
        <v>29</v>
      </c>
      <c r="L111" s="7" t="n">
        <v>0</v>
      </c>
      <c r="M111" s="7" t="n">
        <f aca="false">MIN(J111,12)*I111+(12-MIN(J111,12))*K111+L111</f>
        <v>300</v>
      </c>
      <c r="N111" s="6" t="s">
        <v>310</v>
      </c>
      <c r="O111" s="6" t="s">
        <v>311</v>
      </c>
      <c r="P111" s="7" t="n">
        <v>648</v>
      </c>
      <c r="Q111" s="6" t="s">
        <v>400</v>
      </c>
      <c r="R111" s="6" t="s">
        <v>401</v>
      </c>
      <c r="S111" s="6" t="s">
        <v>402</v>
      </c>
      <c r="T111" s="7" t="n">
        <f aca="false">IF(J111=0,K111,IF(J111&gt;=12,I111,""))</f>
        <v>25</v>
      </c>
      <c r="U111" s="7" t="n">
        <f aca="false">IF(D111="Broadband",M111,"")</f>
        <v>300</v>
      </c>
    </row>
    <row r="112" customFormat="false" ht="15" hidden="false" customHeight="false" outlineLevel="0" collapsed="false">
      <c r="A112" s="6" t="n">
        <v>50954</v>
      </c>
      <c r="B112" s="6" t="s">
        <v>59</v>
      </c>
      <c r="C112" s="6" t="s">
        <v>176</v>
      </c>
      <c r="D112" s="6" t="s">
        <v>53</v>
      </c>
      <c r="E112" s="6" t="s">
        <v>54</v>
      </c>
      <c r="F112" s="6" t="n">
        <v>900</v>
      </c>
      <c r="G112" s="6" t="n">
        <v>900</v>
      </c>
      <c r="H112" s="6" t="n">
        <v>24</v>
      </c>
      <c r="I112" s="7" t="n">
        <v>25</v>
      </c>
      <c r="J112" s="6" t="n">
        <v>12</v>
      </c>
      <c r="K112" s="7" t="n">
        <v>30</v>
      </c>
      <c r="L112" s="7" t="n">
        <v>0</v>
      </c>
      <c r="M112" s="7" t="n">
        <f aca="false">MIN(J112,12)*I112+(12-MIN(J112,12))*K112+L112</f>
        <v>300</v>
      </c>
      <c r="N112" s="6" t="s">
        <v>236</v>
      </c>
      <c r="O112" s="6" t="s">
        <v>237</v>
      </c>
      <c r="P112" s="7" t="n">
        <v>660</v>
      </c>
      <c r="Q112" s="6"/>
      <c r="R112" s="6" t="s">
        <v>403</v>
      </c>
      <c r="S112" s="6" t="s">
        <v>404</v>
      </c>
      <c r="T112" s="7" t="n">
        <f aca="false">IF(J112=0,K112,IF(J112&gt;=12,I112,""))</f>
        <v>25</v>
      </c>
      <c r="U112" s="7" t="n">
        <f aca="false">IF(D112="Broadband",M112,"")</f>
        <v>300</v>
      </c>
    </row>
    <row r="113" customFormat="false" ht="15" hidden="false" customHeight="false" outlineLevel="0" collapsed="false">
      <c r="A113" s="6" t="n">
        <v>55984</v>
      </c>
      <c r="B113" s="6" t="s">
        <v>59</v>
      </c>
      <c r="C113" s="6" t="s">
        <v>176</v>
      </c>
      <c r="D113" s="6" t="s">
        <v>53</v>
      </c>
      <c r="E113" s="6" t="s">
        <v>54</v>
      </c>
      <c r="F113" s="6" t="n">
        <v>900</v>
      </c>
      <c r="G113" s="6" t="n">
        <v>900</v>
      </c>
      <c r="H113" s="6" t="n">
        <v>24</v>
      </c>
      <c r="I113" s="7" t="n">
        <v>25</v>
      </c>
      <c r="J113" s="6" t="n">
        <v>12</v>
      </c>
      <c r="K113" s="7" t="n">
        <v>30</v>
      </c>
      <c r="L113" s="7" t="n">
        <v>0</v>
      </c>
      <c r="M113" s="7" t="n">
        <f aca="false">MIN(J113,12)*I113+(12-MIN(J113,12))*K113+L113</f>
        <v>300</v>
      </c>
      <c r="N113" s="6" t="s">
        <v>236</v>
      </c>
      <c r="O113" s="6" t="s">
        <v>237</v>
      </c>
      <c r="P113" s="7" t="n">
        <v>660</v>
      </c>
      <c r="Q113" s="6"/>
      <c r="R113" s="6" t="s">
        <v>63</v>
      </c>
      <c r="S113" s="6" t="s">
        <v>405</v>
      </c>
      <c r="T113" s="7" t="n">
        <f aca="false">IF(J113=0,K113,IF(J113&gt;=12,I113,""))</f>
        <v>25</v>
      </c>
      <c r="U113" s="7" t="n">
        <f aca="false">IF(D113="Broadband",M113,"")</f>
        <v>300</v>
      </c>
    </row>
    <row r="114" customFormat="false" ht="15" hidden="false" customHeight="false" outlineLevel="0" collapsed="false">
      <c r="A114" s="6" t="n">
        <v>59924</v>
      </c>
      <c r="B114" s="6" t="s">
        <v>231</v>
      </c>
      <c r="C114" s="6" t="s">
        <v>406</v>
      </c>
      <c r="D114" s="6" t="s">
        <v>53</v>
      </c>
      <c r="E114" s="6" t="s">
        <v>54</v>
      </c>
      <c r="F114" s="6" t="n">
        <v>75</v>
      </c>
      <c r="G114" s="6" t="n">
        <v>19</v>
      </c>
      <c r="H114" s="6" t="n">
        <v>24</v>
      </c>
      <c r="I114" s="7" t="n">
        <v>0</v>
      </c>
      <c r="J114" s="6" t="n">
        <v>0</v>
      </c>
      <c r="K114" s="7" t="n">
        <v>25</v>
      </c>
      <c r="L114" s="7" t="n">
        <v>5</v>
      </c>
      <c r="M114" s="7" t="n">
        <f aca="false">MIN(J114,12)*I114+(12-MIN(J114,12))*K114+L114</f>
        <v>305</v>
      </c>
      <c r="N114" s="6" t="s">
        <v>71</v>
      </c>
      <c r="O114" s="6"/>
      <c r="P114" s="7" t="n">
        <v>605</v>
      </c>
      <c r="Q114" s="6" t="s">
        <v>407</v>
      </c>
      <c r="R114" s="6" t="s">
        <v>234</v>
      </c>
      <c r="S114" s="6" t="s">
        <v>408</v>
      </c>
      <c r="T114" s="7" t="n">
        <f aca="false">IF(J114=0,K114,IF(J114&gt;=12,I114,""))</f>
        <v>25</v>
      </c>
      <c r="U114" s="7" t="n">
        <f aca="false">IF(D114="Broadband",M114,"")</f>
        <v>305</v>
      </c>
    </row>
    <row r="115" customFormat="false" ht="15" hidden="false" customHeight="false" outlineLevel="0" collapsed="false">
      <c r="A115" s="6" t="n">
        <v>61931</v>
      </c>
      <c r="B115" s="6" t="s">
        <v>231</v>
      </c>
      <c r="C115" s="6" t="s">
        <v>409</v>
      </c>
      <c r="D115" s="6" t="s">
        <v>53</v>
      </c>
      <c r="E115" s="6" t="s">
        <v>54</v>
      </c>
      <c r="F115" s="6" t="n">
        <v>900</v>
      </c>
      <c r="G115" s="6" t="n">
        <v>100</v>
      </c>
      <c r="H115" s="6" t="n">
        <v>24</v>
      </c>
      <c r="I115" s="7" t="n">
        <v>0</v>
      </c>
      <c r="J115" s="6" t="n">
        <v>0</v>
      </c>
      <c r="K115" s="7" t="n">
        <v>25</v>
      </c>
      <c r="L115" s="7" t="n">
        <v>5</v>
      </c>
      <c r="M115" s="7" t="n">
        <f aca="false">MIN(J115,12)*I115+(12-MIN(J115,12))*K115+L115</f>
        <v>305</v>
      </c>
      <c r="N115" s="6" t="s">
        <v>71</v>
      </c>
      <c r="O115" s="6"/>
      <c r="P115" s="7" t="n">
        <v>605</v>
      </c>
      <c r="Q115" s="6" t="s">
        <v>233</v>
      </c>
      <c r="R115" s="6" t="s">
        <v>234</v>
      </c>
      <c r="S115" s="6" t="s">
        <v>410</v>
      </c>
      <c r="T115" s="7" t="n">
        <f aca="false">IF(J115=0,K115,IF(J115&gt;=12,I115,""))</f>
        <v>25</v>
      </c>
      <c r="U115" s="7" t="n">
        <f aca="false">IF(D115="Broadband",M115,"")</f>
        <v>305</v>
      </c>
    </row>
    <row r="116" customFormat="false" ht="15" hidden="false" customHeight="false" outlineLevel="0" collapsed="false">
      <c r="A116" s="6" t="n">
        <v>54286</v>
      </c>
      <c r="B116" s="6" t="s">
        <v>411</v>
      </c>
      <c r="C116" s="6" t="s">
        <v>412</v>
      </c>
      <c r="D116" s="6" t="s">
        <v>53</v>
      </c>
      <c r="E116" s="6" t="s">
        <v>135</v>
      </c>
      <c r="F116" s="6" t="n">
        <v>67</v>
      </c>
      <c r="G116" s="6" t="n">
        <v>18</v>
      </c>
      <c r="H116" s="6" t="n">
        <v>24</v>
      </c>
      <c r="I116" s="7" t="n">
        <v>0</v>
      </c>
      <c r="J116" s="6" t="n">
        <v>0</v>
      </c>
      <c r="K116" s="7" t="n">
        <v>22.99</v>
      </c>
      <c r="L116" s="7" t="n">
        <v>30</v>
      </c>
      <c r="M116" s="7" t="n">
        <f aca="false">MIN(J116,12)*I116+(12-MIN(J116,12))*K116+L116</f>
        <v>305.88</v>
      </c>
      <c r="N116" s="6" t="s">
        <v>93</v>
      </c>
      <c r="O116" s="6" t="s">
        <v>340</v>
      </c>
      <c r="P116" s="7" t="n">
        <v>669.76</v>
      </c>
      <c r="Q116" s="6" t="s">
        <v>400</v>
      </c>
      <c r="R116" s="6" t="s">
        <v>413</v>
      </c>
      <c r="S116" s="6" t="s">
        <v>414</v>
      </c>
      <c r="T116" s="7" t="n">
        <f aca="false">IF(J116=0,K116,IF(J116&gt;=12,I116,""))</f>
        <v>22.99</v>
      </c>
      <c r="U116" s="7" t="n">
        <f aca="false">IF(D116="Broadband",M116,"")</f>
        <v>305.88</v>
      </c>
    </row>
    <row r="117" customFormat="false" ht="15" hidden="false" customHeight="false" outlineLevel="0" collapsed="false">
      <c r="A117" s="6" t="n">
        <v>54289</v>
      </c>
      <c r="B117" s="6" t="s">
        <v>411</v>
      </c>
      <c r="C117" s="6" t="s">
        <v>183</v>
      </c>
      <c r="D117" s="6" t="s">
        <v>53</v>
      </c>
      <c r="E117" s="6" t="s">
        <v>54</v>
      </c>
      <c r="F117" s="6" t="n">
        <v>150</v>
      </c>
      <c r="G117" s="6" t="n">
        <v>30</v>
      </c>
      <c r="H117" s="6" t="n">
        <v>24</v>
      </c>
      <c r="I117" s="7" t="n">
        <v>0</v>
      </c>
      <c r="J117" s="6" t="n">
        <v>0</v>
      </c>
      <c r="K117" s="7" t="n">
        <v>22.99</v>
      </c>
      <c r="L117" s="7" t="n">
        <v>30</v>
      </c>
      <c r="M117" s="7" t="n">
        <f aca="false">MIN(J117,12)*I117+(12-MIN(J117,12))*K117+L117</f>
        <v>305.88</v>
      </c>
      <c r="N117" s="6" t="s">
        <v>93</v>
      </c>
      <c r="O117" s="6" t="s">
        <v>340</v>
      </c>
      <c r="P117" s="7" t="n">
        <v>669.76</v>
      </c>
      <c r="Q117" s="6" t="s">
        <v>400</v>
      </c>
      <c r="R117" s="6" t="s">
        <v>413</v>
      </c>
      <c r="S117" s="6" t="s">
        <v>415</v>
      </c>
      <c r="T117" s="7" t="n">
        <f aca="false">IF(J117=0,K117,IF(J117&gt;=12,I117,""))</f>
        <v>22.99</v>
      </c>
      <c r="U117" s="7" t="n">
        <f aca="false">IF(D117="Broadband",M117,"")</f>
        <v>305.88</v>
      </c>
    </row>
    <row r="118" customFormat="false" ht="15" hidden="false" customHeight="false" outlineLevel="0" collapsed="false">
      <c r="A118" s="6" t="n">
        <v>62006</v>
      </c>
      <c r="B118" s="6" t="s">
        <v>51</v>
      </c>
      <c r="C118" s="6" t="s">
        <v>176</v>
      </c>
      <c r="D118" s="6" t="s">
        <v>53</v>
      </c>
      <c r="E118" s="6" t="s">
        <v>54</v>
      </c>
      <c r="F118" s="6" t="n">
        <v>900</v>
      </c>
      <c r="G118" s="6" t="n">
        <v>900</v>
      </c>
      <c r="H118" s="6" t="n">
        <v>24</v>
      </c>
      <c r="I118" s="7" t="n">
        <v>0</v>
      </c>
      <c r="J118" s="6" t="n">
        <v>0</v>
      </c>
      <c r="K118" s="7" t="n">
        <v>25.5</v>
      </c>
      <c r="L118" s="7" t="n">
        <v>0</v>
      </c>
      <c r="M118" s="7" t="n">
        <f aca="false">MIN(J118,12)*I118+(12-MIN(J118,12))*K118+L118</f>
        <v>306</v>
      </c>
      <c r="N118" s="6" t="s">
        <v>71</v>
      </c>
      <c r="O118" s="6"/>
      <c r="P118" s="7" t="n">
        <v>612</v>
      </c>
      <c r="Q118" s="6"/>
      <c r="R118" s="6" t="s">
        <v>72</v>
      </c>
      <c r="S118" s="6" t="s">
        <v>416</v>
      </c>
      <c r="T118" s="7" t="n">
        <f aca="false">IF(J118=0,K118,IF(J118&gt;=12,I118,""))</f>
        <v>25.5</v>
      </c>
      <c r="U118" s="7" t="n">
        <f aca="false">IF(D118="Broadband",M118,"")</f>
        <v>306</v>
      </c>
    </row>
    <row r="119" customFormat="false" ht="15" hidden="false" customHeight="false" outlineLevel="0" collapsed="false">
      <c r="A119" s="6" t="n">
        <v>62064</v>
      </c>
      <c r="B119" s="6" t="s">
        <v>51</v>
      </c>
      <c r="C119" s="6" t="s">
        <v>88</v>
      </c>
      <c r="D119" s="6" t="s">
        <v>53</v>
      </c>
      <c r="E119" s="6" t="s">
        <v>54</v>
      </c>
      <c r="F119" s="6" t="n">
        <v>300</v>
      </c>
      <c r="G119" s="6" t="n">
        <v>300</v>
      </c>
      <c r="H119" s="6" t="n">
        <v>24</v>
      </c>
      <c r="I119" s="7" t="n">
        <v>25.5</v>
      </c>
      <c r="J119" s="6" t="n">
        <v>12</v>
      </c>
      <c r="K119" s="7" t="n">
        <v>34</v>
      </c>
      <c r="L119" s="7" t="n">
        <v>0</v>
      </c>
      <c r="M119" s="7" t="n">
        <f aca="false">MIN(J119,12)*I119+(12-MIN(J119,12))*K119+L119</f>
        <v>306</v>
      </c>
      <c r="N119" s="6" t="s">
        <v>417</v>
      </c>
      <c r="O119" s="6" t="s">
        <v>418</v>
      </c>
      <c r="P119" s="7" t="n">
        <v>714</v>
      </c>
      <c r="Q119" s="6"/>
      <c r="R119" s="6" t="s">
        <v>63</v>
      </c>
      <c r="S119" s="6" t="s">
        <v>419</v>
      </c>
      <c r="T119" s="7" t="n">
        <f aca="false">IF(J119=0,K119,IF(J119&gt;=12,I119,""))</f>
        <v>25.5</v>
      </c>
      <c r="U119" s="7" t="n">
        <f aca="false">IF(D119="Broadband",M119,"")</f>
        <v>306</v>
      </c>
    </row>
    <row r="120" customFormat="false" ht="15" hidden="false" customHeight="false" outlineLevel="0" collapsed="false">
      <c r="A120" s="6" t="n">
        <v>47985</v>
      </c>
      <c r="B120" s="6" t="s">
        <v>420</v>
      </c>
      <c r="C120" s="6" t="s">
        <v>421</v>
      </c>
      <c r="D120" s="6" t="s">
        <v>53</v>
      </c>
      <c r="E120" s="6" t="s">
        <v>54</v>
      </c>
      <c r="F120" s="6" t="n">
        <v>158</v>
      </c>
      <c r="G120" s="6" t="n">
        <v>158</v>
      </c>
      <c r="H120" s="6" t="n">
        <v>24</v>
      </c>
      <c r="I120" s="7" t="n">
        <v>0</v>
      </c>
      <c r="J120" s="6" t="n">
        <v>0</v>
      </c>
      <c r="K120" s="7" t="n">
        <v>23.99</v>
      </c>
      <c r="L120" s="7" t="n">
        <v>19</v>
      </c>
      <c r="M120" s="7" t="n">
        <f aca="false">MIN(J120,12)*I120+(12-MIN(J120,12))*K120+L120</f>
        <v>306.88</v>
      </c>
      <c r="N120" s="6" t="s">
        <v>93</v>
      </c>
      <c r="O120" s="6" t="s">
        <v>286</v>
      </c>
      <c r="P120" s="7" t="n">
        <v>674.76</v>
      </c>
      <c r="Q120" s="6"/>
      <c r="R120" s="6" t="s">
        <v>422</v>
      </c>
      <c r="S120" s="6" t="s">
        <v>423</v>
      </c>
      <c r="T120" s="7" t="n">
        <f aca="false">IF(J120=0,K120,IF(J120&gt;=12,I120,""))</f>
        <v>23.99</v>
      </c>
      <c r="U120" s="7" t="n">
        <f aca="false">IF(D120="Broadband",M120,"")</f>
        <v>306.88</v>
      </c>
    </row>
    <row r="121" customFormat="false" ht="15" hidden="false" customHeight="false" outlineLevel="0" collapsed="false">
      <c r="A121" s="6" t="n">
        <v>57331</v>
      </c>
      <c r="B121" s="6" t="s">
        <v>239</v>
      </c>
      <c r="C121" s="6" t="s">
        <v>424</v>
      </c>
      <c r="D121" s="6" t="s">
        <v>53</v>
      </c>
      <c r="E121" s="6" t="s">
        <v>54</v>
      </c>
      <c r="F121" s="6" t="n">
        <v>300</v>
      </c>
      <c r="G121" s="6" t="n">
        <v>50</v>
      </c>
      <c r="H121" s="6" t="n">
        <v>24</v>
      </c>
      <c r="I121" s="7" t="n">
        <v>0</v>
      </c>
      <c r="J121" s="6" t="n">
        <v>0</v>
      </c>
      <c r="K121" s="7" t="n">
        <v>23.99</v>
      </c>
      <c r="L121" s="7" t="n">
        <v>20</v>
      </c>
      <c r="M121" s="7" t="n">
        <f aca="false">MIN(J121,12)*I121+(12-MIN(J121,12))*K121+L121</f>
        <v>307.88</v>
      </c>
      <c r="N121" s="6" t="s">
        <v>93</v>
      </c>
      <c r="O121" s="6" t="s">
        <v>425</v>
      </c>
      <c r="P121" s="7" t="n">
        <v>683.76</v>
      </c>
      <c r="Q121" s="6" t="s">
        <v>426</v>
      </c>
      <c r="R121" s="6" t="s">
        <v>242</v>
      </c>
      <c r="S121" s="6" t="s">
        <v>427</v>
      </c>
      <c r="T121" s="7" t="n">
        <f aca="false">IF(J121=0,K121,IF(J121&gt;=12,I121,""))</f>
        <v>23.99</v>
      </c>
      <c r="U121" s="7" t="n">
        <f aca="false">IF(D121="Broadband",M121,"")</f>
        <v>307.88</v>
      </c>
    </row>
    <row r="122" customFormat="false" ht="15" hidden="false" customHeight="false" outlineLevel="0" collapsed="false">
      <c r="A122" s="6" t="n">
        <v>60658</v>
      </c>
      <c r="B122" s="6" t="s">
        <v>187</v>
      </c>
      <c r="C122" s="6" t="s">
        <v>428</v>
      </c>
      <c r="D122" s="6" t="s">
        <v>53</v>
      </c>
      <c r="E122" s="6" t="s">
        <v>54</v>
      </c>
      <c r="F122" s="6" t="n">
        <v>500</v>
      </c>
      <c r="G122" s="6" t="n">
        <v>500</v>
      </c>
      <c r="H122" s="6" t="n">
        <v>1</v>
      </c>
      <c r="I122" s="7" t="n">
        <v>25.95</v>
      </c>
      <c r="J122" s="6" t="n">
        <v>12</v>
      </c>
      <c r="K122" s="7" t="n">
        <v>35.95</v>
      </c>
      <c r="L122" s="7" t="n">
        <v>0</v>
      </c>
      <c r="M122" s="7" t="n">
        <f aca="false">MIN(J122,12)*I122+(12-MIN(J122,12))*K122+L122</f>
        <v>311.4</v>
      </c>
      <c r="N122" s="6" t="s">
        <v>71</v>
      </c>
      <c r="O122" s="6"/>
      <c r="P122" s="7" t="n">
        <v>25.95</v>
      </c>
      <c r="Q122" s="6"/>
      <c r="R122" s="6" t="s">
        <v>189</v>
      </c>
      <c r="S122" s="6" t="s">
        <v>429</v>
      </c>
      <c r="T122" s="7" t="n">
        <f aca="false">IF(J122=0,K122,IF(J122&gt;=12,I122,""))</f>
        <v>25.95</v>
      </c>
      <c r="U122" s="7" t="n">
        <f aca="false">IF(D122="Broadband",M122,"")</f>
        <v>311.4</v>
      </c>
    </row>
    <row r="123" customFormat="false" ht="15" hidden="false" customHeight="false" outlineLevel="0" collapsed="false">
      <c r="A123" s="6" t="n">
        <v>30726</v>
      </c>
      <c r="B123" s="6" t="s">
        <v>140</v>
      </c>
      <c r="C123" s="6" t="s">
        <v>430</v>
      </c>
      <c r="D123" s="6" t="s">
        <v>53</v>
      </c>
      <c r="E123" s="6" t="s">
        <v>54</v>
      </c>
      <c r="F123" s="6" t="n">
        <v>75</v>
      </c>
      <c r="G123" s="6" t="n">
        <v>75</v>
      </c>
      <c r="H123" s="6" t="n">
        <v>12</v>
      </c>
      <c r="I123" s="7" t="n">
        <v>0</v>
      </c>
      <c r="J123" s="6" t="n">
        <v>0</v>
      </c>
      <c r="K123" s="7" t="n">
        <v>26</v>
      </c>
      <c r="L123" s="7" t="n">
        <v>0</v>
      </c>
      <c r="M123" s="7" t="n">
        <f aca="false">MIN(J123,12)*I123+(12-MIN(J123,12))*K123+L123</f>
        <v>312</v>
      </c>
      <c r="N123" s="6" t="s">
        <v>142</v>
      </c>
      <c r="O123" s="6" t="s">
        <v>431</v>
      </c>
      <c r="P123" s="7" t="n">
        <v>324</v>
      </c>
      <c r="Q123" s="6"/>
      <c r="R123" s="6" t="s">
        <v>144</v>
      </c>
      <c r="S123" s="6" t="s">
        <v>432</v>
      </c>
      <c r="T123" s="7" t="n">
        <f aca="false">IF(J123=0,K123,IF(J123&gt;=12,I123,""))</f>
        <v>26</v>
      </c>
      <c r="U123" s="7" t="n">
        <f aca="false">IF(D123="Broadband",M123,"")</f>
        <v>312</v>
      </c>
    </row>
    <row r="124" customFormat="false" ht="15" hidden="false" customHeight="false" outlineLevel="0" collapsed="false">
      <c r="A124" s="6" t="n">
        <v>30727</v>
      </c>
      <c r="B124" s="6" t="s">
        <v>140</v>
      </c>
      <c r="C124" s="6" t="s">
        <v>433</v>
      </c>
      <c r="D124" s="6" t="s">
        <v>53</v>
      </c>
      <c r="E124" s="6" t="s">
        <v>54</v>
      </c>
      <c r="F124" s="6" t="n">
        <v>150</v>
      </c>
      <c r="G124" s="6" t="n">
        <v>150</v>
      </c>
      <c r="H124" s="6" t="n">
        <v>12</v>
      </c>
      <c r="I124" s="7" t="n">
        <v>0</v>
      </c>
      <c r="J124" s="6" t="n">
        <v>0</v>
      </c>
      <c r="K124" s="7" t="n">
        <v>26</v>
      </c>
      <c r="L124" s="7" t="n">
        <v>0</v>
      </c>
      <c r="M124" s="7" t="n">
        <f aca="false">MIN(J124,12)*I124+(12-MIN(J124,12))*K124+L124</f>
        <v>312</v>
      </c>
      <c r="N124" s="6" t="s">
        <v>142</v>
      </c>
      <c r="O124" s="6" t="s">
        <v>431</v>
      </c>
      <c r="P124" s="7" t="n">
        <v>324</v>
      </c>
      <c r="Q124" s="6"/>
      <c r="R124" s="6" t="s">
        <v>144</v>
      </c>
      <c r="S124" s="6" t="s">
        <v>434</v>
      </c>
      <c r="T124" s="7" t="n">
        <f aca="false">IF(J124=0,K124,IF(J124&gt;=12,I124,""))</f>
        <v>26</v>
      </c>
      <c r="U124" s="7" t="n">
        <f aca="false">IF(D124="Broadband",M124,"")</f>
        <v>312</v>
      </c>
    </row>
    <row r="125" customFormat="false" ht="15" hidden="false" customHeight="false" outlineLevel="0" collapsed="false">
      <c r="A125" s="6" t="n">
        <v>35705</v>
      </c>
      <c r="B125" s="6" t="s">
        <v>140</v>
      </c>
      <c r="C125" s="6" t="s">
        <v>435</v>
      </c>
      <c r="D125" s="6" t="s">
        <v>53</v>
      </c>
      <c r="E125" s="6" t="s">
        <v>54</v>
      </c>
      <c r="F125" s="6" t="n">
        <v>500</v>
      </c>
      <c r="G125" s="6" t="n">
        <v>500</v>
      </c>
      <c r="H125" s="6" t="n">
        <v>18</v>
      </c>
      <c r="I125" s="7" t="n">
        <v>0</v>
      </c>
      <c r="J125" s="6" t="n">
        <v>0</v>
      </c>
      <c r="K125" s="7" t="n">
        <v>26</v>
      </c>
      <c r="L125" s="7" t="n">
        <v>0</v>
      </c>
      <c r="M125" s="7" t="n">
        <f aca="false">MIN(J125,12)*I125+(12-MIN(J125,12))*K125+L125</f>
        <v>312</v>
      </c>
      <c r="N125" s="6" t="s">
        <v>142</v>
      </c>
      <c r="O125" s="6" t="s">
        <v>431</v>
      </c>
      <c r="P125" s="7" t="n">
        <v>498</v>
      </c>
      <c r="Q125" s="6"/>
      <c r="R125" s="6" t="s">
        <v>144</v>
      </c>
      <c r="S125" s="6" t="s">
        <v>436</v>
      </c>
      <c r="T125" s="7" t="n">
        <f aca="false">IF(J125=0,K125,IF(J125&gt;=12,I125,""))</f>
        <v>26</v>
      </c>
      <c r="U125" s="7" t="n">
        <f aca="false">IF(D125="Broadband",M125,"")</f>
        <v>312</v>
      </c>
    </row>
    <row r="126" customFormat="false" ht="15" hidden="false" customHeight="false" outlineLevel="0" collapsed="false">
      <c r="A126" s="6" t="n">
        <v>60230</v>
      </c>
      <c r="B126" s="6" t="s">
        <v>372</v>
      </c>
      <c r="C126" s="6" t="s">
        <v>437</v>
      </c>
      <c r="D126" s="6" t="s">
        <v>53</v>
      </c>
      <c r="E126" s="6" t="s">
        <v>54</v>
      </c>
      <c r="F126" s="6" t="n">
        <v>77</v>
      </c>
      <c r="G126" s="6" t="n">
        <v>20</v>
      </c>
      <c r="H126" s="6" t="n">
        <v>24</v>
      </c>
      <c r="I126" s="7" t="n">
        <v>0</v>
      </c>
      <c r="J126" s="6" t="n">
        <v>0</v>
      </c>
      <c r="K126" s="7" t="n">
        <v>26</v>
      </c>
      <c r="L126" s="7" t="n">
        <v>0</v>
      </c>
      <c r="M126" s="7" t="n">
        <f aca="false">MIN(J126,12)*I126+(12-MIN(J126,12))*K126+L126</f>
        <v>312</v>
      </c>
      <c r="N126" s="6" t="s">
        <v>93</v>
      </c>
      <c r="O126" s="6" t="s">
        <v>438</v>
      </c>
      <c r="P126" s="7" t="n">
        <v>704</v>
      </c>
      <c r="Q126" s="6"/>
      <c r="R126" s="6" t="s">
        <v>439</v>
      </c>
      <c r="S126" s="6" t="s">
        <v>440</v>
      </c>
      <c r="T126" s="7" t="n">
        <f aca="false">IF(J126=0,K126,IF(J126&gt;=12,I126,""))</f>
        <v>26</v>
      </c>
      <c r="U126" s="7" t="n">
        <f aca="false">IF(D126="Broadband",M126,"")</f>
        <v>312</v>
      </c>
    </row>
    <row r="127" customFormat="false" ht="15" hidden="false" customHeight="false" outlineLevel="0" collapsed="false">
      <c r="A127" s="6" t="n">
        <v>60234</v>
      </c>
      <c r="B127" s="6" t="s">
        <v>372</v>
      </c>
      <c r="C127" s="6" t="s">
        <v>441</v>
      </c>
      <c r="D127" s="6" t="s">
        <v>53</v>
      </c>
      <c r="E127" s="6" t="s">
        <v>54</v>
      </c>
      <c r="F127" s="6" t="n">
        <v>75</v>
      </c>
      <c r="G127" s="6" t="n">
        <v>75</v>
      </c>
      <c r="H127" s="6" t="n">
        <v>24</v>
      </c>
      <c r="I127" s="7" t="n">
        <v>0</v>
      </c>
      <c r="J127" s="6" t="n">
        <v>0</v>
      </c>
      <c r="K127" s="7" t="n">
        <v>26</v>
      </c>
      <c r="L127" s="7" t="n">
        <v>0</v>
      </c>
      <c r="M127" s="7" t="n">
        <f aca="false">MIN(J127,12)*I127+(12-MIN(J127,12))*K127+L127</f>
        <v>312</v>
      </c>
      <c r="N127" s="6" t="s">
        <v>93</v>
      </c>
      <c r="O127" s="6" t="s">
        <v>438</v>
      </c>
      <c r="P127" s="7" t="n">
        <v>704</v>
      </c>
      <c r="Q127" s="6"/>
      <c r="R127" s="6" t="s">
        <v>442</v>
      </c>
      <c r="S127" s="6" t="s">
        <v>443</v>
      </c>
      <c r="T127" s="7" t="n">
        <f aca="false">IF(J127=0,K127,IF(J127&gt;=12,I127,""))</f>
        <v>26</v>
      </c>
      <c r="U127" s="7" t="n">
        <f aca="false">IF(D127="Broadband",M127,"")</f>
        <v>312</v>
      </c>
    </row>
    <row r="128" customFormat="false" ht="15" hidden="false" customHeight="false" outlineLevel="0" collapsed="false">
      <c r="A128" s="6" t="n">
        <v>60290</v>
      </c>
      <c r="B128" s="6" t="s">
        <v>105</v>
      </c>
      <c r="C128" s="6" t="s">
        <v>444</v>
      </c>
      <c r="D128" s="6" t="s">
        <v>53</v>
      </c>
      <c r="E128" s="6" t="s">
        <v>135</v>
      </c>
      <c r="F128" s="6" t="n">
        <v>35</v>
      </c>
      <c r="G128" s="6" t="n">
        <v>9</v>
      </c>
      <c r="H128" s="6" t="n">
        <v>24</v>
      </c>
      <c r="I128" s="7" t="n">
        <v>0</v>
      </c>
      <c r="J128" s="6" t="n">
        <v>0</v>
      </c>
      <c r="K128" s="7" t="n">
        <v>26</v>
      </c>
      <c r="L128" s="7" t="n">
        <v>0</v>
      </c>
      <c r="M128" s="7" t="n">
        <f aca="false">MIN(J128,12)*I128+(12-MIN(J128,12))*K128+L128</f>
        <v>312</v>
      </c>
      <c r="N128" s="6" t="s">
        <v>108</v>
      </c>
      <c r="O128" s="6" t="s">
        <v>445</v>
      </c>
      <c r="P128" s="7" t="n">
        <v>694</v>
      </c>
      <c r="Q128" s="6" t="s">
        <v>110</v>
      </c>
      <c r="R128" s="6" t="s">
        <v>303</v>
      </c>
      <c r="S128" s="6" t="s">
        <v>446</v>
      </c>
      <c r="T128" s="7" t="n">
        <f aca="false">IF(J128=0,K128,IF(J128&gt;=12,I128,""))</f>
        <v>26</v>
      </c>
      <c r="U128" s="7" t="n">
        <f aca="false">IF(D128="Broadband",M128,"")</f>
        <v>312</v>
      </c>
    </row>
    <row r="129" customFormat="false" ht="15" hidden="false" customHeight="false" outlineLevel="0" collapsed="false">
      <c r="A129" s="6" t="n">
        <v>60292</v>
      </c>
      <c r="B129" s="6" t="s">
        <v>105</v>
      </c>
      <c r="C129" s="6" t="s">
        <v>240</v>
      </c>
      <c r="D129" s="6" t="s">
        <v>53</v>
      </c>
      <c r="E129" s="6" t="s">
        <v>54</v>
      </c>
      <c r="F129" s="6" t="n">
        <v>74</v>
      </c>
      <c r="G129" s="6" t="n">
        <v>18</v>
      </c>
      <c r="H129" s="6" t="n">
        <v>24</v>
      </c>
      <c r="I129" s="7" t="n">
        <v>0</v>
      </c>
      <c r="J129" s="6" t="n">
        <v>0</v>
      </c>
      <c r="K129" s="7" t="n">
        <v>26</v>
      </c>
      <c r="L129" s="7" t="n">
        <v>0</v>
      </c>
      <c r="M129" s="7" t="n">
        <f aca="false">MIN(J129,12)*I129+(12-MIN(J129,12))*K129+L129</f>
        <v>312</v>
      </c>
      <c r="N129" s="6" t="s">
        <v>108</v>
      </c>
      <c r="O129" s="6" t="s">
        <v>445</v>
      </c>
      <c r="P129" s="7" t="n">
        <v>694</v>
      </c>
      <c r="Q129" s="6" t="s">
        <v>110</v>
      </c>
      <c r="R129" s="6" t="s">
        <v>303</v>
      </c>
      <c r="S129" s="6" t="s">
        <v>447</v>
      </c>
      <c r="T129" s="7" t="n">
        <f aca="false">IF(J129=0,K129,IF(J129&gt;=12,I129,""))</f>
        <v>26</v>
      </c>
      <c r="U129" s="7" t="n">
        <f aca="false">IF(D129="Broadband",M129,"")</f>
        <v>312</v>
      </c>
    </row>
    <row r="130" customFormat="false" ht="15" hidden="false" customHeight="false" outlineLevel="0" collapsed="false">
      <c r="A130" s="6" t="n">
        <v>62021</v>
      </c>
      <c r="B130" s="6" t="s">
        <v>51</v>
      </c>
      <c r="C130" s="6" t="s">
        <v>448</v>
      </c>
      <c r="D130" s="6" t="s">
        <v>53</v>
      </c>
      <c r="E130" s="6" t="s">
        <v>54</v>
      </c>
      <c r="F130" s="6" t="n">
        <v>2300</v>
      </c>
      <c r="G130" s="6" t="n">
        <v>2300</v>
      </c>
      <c r="H130" s="6" t="n">
        <v>24</v>
      </c>
      <c r="I130" s="7" t="n">
        <v>26.25</v>
      </c>
      <c r="J130" s="6" t="n">
        <v>12</v>
      </c>
      <c r="K130" s="7" t="n">
        <v>35</v>
      </c>
      <c r="L130" s="7" t="n">
        <v>0</v>
      </c>
      <c r="M130" s="7" t="n">
        <f aca="false">MIN(J130,12)*I130+(12-MIN(J130,12))*K130+L130</f>
        <v>315</v>
      </c>
      <c r="N130" s="6" t="s">
        <v>449</v>
      </c>
      <c r="O130" s="6" t="s">
        <v>450</v>
      </c>
      <c r="P130" s="7" t="n">
        <v>735</v>
      </c>
      <c r="Q130" s="6"/>
      <c r="R130" s="6" t="s">
        <v>229</v>
      </c>
      <c r="S130" s="6" t="s">
        <v>451</v>
      </c>
      <c r="T130" s="7" t="n">
        <f aca="false">IF(J130=0,K130,IF(J130&gt;=12,I130,""))</f>
        <v>26.25</v>
      </c>
      <c r="U130" s="7" t="n">
        <f aca="false">IF(D130="Broadband",M130,"")</f>
        <v>315</v>
      </c>
    </row>
    <row r="131" customFormat="false" ht="15" hidden="false" customHeight="false" outlineLevel="0" collapsed="false">
      <c r="A131" s="6" t="n">
        <v>58133</v>
      </c>
      <c r="B131" s="6" t="s">
        <v>269</v>
      </c>
      <c r="C131" s="6" t="s">
        <v>452</v>
      </c>
      <c r="D131" s="6" t="s">
        <v>53</v>
      </c>
      <c r="E131" s="6" t="s">
        <v>54</v>
      </c>
      <c r="F131" s="6" t="n">
        <v>300</v>
      </c>
      <c r="G131" s="6" t="n">
        <v>18</v>
      </c>
      <c r="H131" s="6" t="n">
        <v>24</v>
      </c>
      <c r="I131" s="7" t="n">
        <v>0</v>
      </c>
      <c r="J131" s="6" t="n">
        <v>0</v>
      </c>
      <c r="K131" s="7" t="n">
        <v>26</v>
      </c>
      <c r="L131" s="7" t="n">
        <v>5</v>
      </c>
      <c r="M131" s="7" t="n">
        <f aca="false">MIN(J131,12)*I131+(12-MIN(J131,12))*K131+L131</f>
        <v>317</v>
      </c>
      <c r="N131" s="6" t="s">
        <v>71</v>
      </c>
      <c r="O131" s="6"/>
      <c r="P131" s="7" t="n">
        <v>629</v>
      </c>
      <c r="Q131" s="6"/>
      <c r="R131" s="6" t="s">
        <v>271</v>
      </c>
      <c r="S131" s="6" t="s">
        <v>453</v>
      </c>
      <c r="T131" s="7" t="n">
        <f aca="false">IF(J131=0,K131,IF(J131&gt;=12,I131,""))</f>
        <v>26</v>
      </c>
      <c r="U131" s="7" t="n">
        <f aca="false">IF(D131="Broadband",M131,"")</f>
        <v>317</v>
      </c>
    </row>
    <row r="132" customFormat="false" ht="15" hidden="false" customHeight="false" outlineLevel="0" collapsed="false">
      <c r="A132" s="6" t="n">
        <v>58136</v>
      </c>
      <c r="B132" s="6" t="s">
        <v>269</v>
      </c>
      <c r="C132" s="6" t="s">
        <v>454</v>
      </c>
      <c r="D132" s="6" t="s">
        <v>53</v>
      </c>
      <c r="E132" s="6" t="s">
        <v>54</v>
      </c>
      <c r="F132" s="6" t="n">
        <v>300</v>
      </c>
      <c r="G132" s="6" t="n">
        <v>18</v>
      </c>
      <c r="H132" s="6" t="n">
        <v>24</v>
      </c>
      <c r="I132" s="7" t="n">
        <v>0</v>
      </c>
      <c r="J132" s="6" t="n">
        <v>0</v>
      </c>
      <c r="K132" s="7" t="n">
        <v>26</v>
      </c>
      <c r="L132" s="7" t="n">
        <v>5</v>
      </c>
      <c r="M132" s="7" t="n">
        <f aca="false">MIN(J132,12)*I132+(12-MIN(J132,12))*K132+L132</f>
        <v>317</v>
      </c>
      <c r="N132" s="6" t="s">
        <v>71</v>
      </c>
      <c r="O132" s="6"/>
      <c r="P132" s="7" t="n">
        <v>629</v>
      </c>
      <c r="Q132" s="6"/>
      <c r="R132" s="6" t="s">
        <v>271</v>
      </c>
      <c r="S132" s="6" t="s">
        <v>455</v>
      </c>
      <c r="T132" s="7" t="n">
        <f aca="false">IF(J132=0,K132,IF(J132&gt;=12,I132,""))</f>
        <v>26</v>
      </c>
      <c r="U132" s="7" t="n">
        <f aca="false">IF(D132="Broadband",M132,"")</f>
        <v>317</v>
      </c>
    </row>
    <row r="133" customFormat="false" ht="15" hidden="false" customHeight="false" outlineLevel="0" collapsed="false">
      <c r="A133" s="6" t="n">
        <v>59922</v>
      </c>
      <c r="B133" s="6" t="s">
        <v>231</v>
      </c>
      <c r="C133" s="6" t="s">
        <v>456</v>
      </c>
      <c r="D133" s="6" t="s">
        <v>53</v>
      </c>
      <c r="E133" s="6" t="s">
        <v>54</v>
      </c>
      <c r="F133" s="6" t="n">
        <v>500</v>
      </c>
      <c r="G133" s="6" t="n">
        <v>60</v>
      </c>
      <c r="H133" s="6" t="n">
        <v>24</v>
      </c>
      <c r="I133" s="7" t="n">
        <v>0</v>
      </c>
      <c r="J133" s="6" t="n">
        <v>0</v>
      </c>
      <c r="K133" s="7" t="n">
        <v>26</v>
      </c>
      <c r="L133" s="7" t="n">
        <v>5</v>
      </c>
      <c r="M133" s="7" t="n">
        <f aca="false">MIN(J133,12)*I133+(12-MIN(J133,12))*K133+L133</f>
        <v>317</v>
      </c>
      <c r="N133" s="6" t="s">
        <v>71</v>
      </c>
      <c r="O133" s="6"/>
      <c r="P133" s="7" t="n">
        <v>629</v>
      </c>
      <c r="Q133" s="6" t="s">
        <v>276</v>
      </c>
      <c r="R133" s="6" t="s">
        <v>234</v>
      </c>
      <c r="S133" s="6" t="s">
        <v>457</v>
      </c>
      <c r="T133" s="7" t="n">
        <f aca="false">IF(J133=0,K133,IF(J133&gt;=12,I133,""))</f>
        <v>26</v>
      </c>
      <c r="U133" s="7" t="n">
        <f aca="false">IF(D133="Broadband",M133,"")</f>
        <v>317</v>
      </c>
    </row>
    <row r="134" customFormat="false" ht="15" hidden="false" customHeight="false" outlineLevel="0" collapsed="false">
      <c r="A134" s="6" t="n">
        <v>61320</v>
      </c>
      <c r="B134" s="6" t="s">
        <v>458</v>
      </c>
      <c r="C134" s="6" t="s">
        <v>183</v>
      </c>
      <c r="D134" s="6" t="s">
        <v>53</v>
      </c>
      <c r="E134" s="6" t="s">
        <v>54</v>
      </c>
      <c r="F134" s="6" t="n">
        <v>150</v>
      </c>
      <c r="G134" s="6" t="n">
        <v>27</v>
      </c>
      <c r="H134" s="6" t="n">
        <v>24</v>
      </c>
      <c r="I134" s="7" t="n">
        <v>0</v>
      </c>
      <c r="J134" s="6" t="n">
        <v>0</v>
      </c>
      <c r="K134" s="7" t="n">
        <v>23.99</v>
      </c>
      <c r="L134" s="7" t="n">
        <v>30</v>
      </c>
      <c r="M134" s="7" t="n">
        <f aca="false">MIN(J134,12)*I134+(12-MIN(J134,12))*K134+L134</f>
        <v>317.88</v>
      </c>
      <c r="N134" s="6" t="s">
        <v>93</v>
      </c>
      <c r="O134" s="6" t="s">
        <v>425</v>
      </c>
      <c r="P134" s="7" t="n">
        <v>693.76</v>
      </c>
      <c r="Q134" s="6" t="s">
        <v>459</v>
      </c>
      <c r="R134" s="6" t="s">
        <v>460</v>
      </c>
      <c r="S134" s="6" t="s">
        <v>461</v>
      </c>
      <c r="T134" s="7" t="n">
        <f aca="false">IF(J134=0,K134,IF(J134&gt;=12,I134,""))</f>
        <v>23.99</v>
      </c>
      <c r="U134" s="7" t="n">
        <f aca="false">IF(D134="Broadband",M134,"")</f>
        <v>317.88</v>
      </c>
    </row>
    <row r="135" customFormat="false" ht="15" hidden="false" customHeight="false" outlineLevel="0" collapsed="false">
      <c r="A135" s="6" t="n">
        <v>54290</v>
      </c>
      <c r="B135" s="6" t="s">
        <v>411</v>
      </c>
      <c r="C135" s="6" t="s">
        <v>424</v>
      </c>
      <c r="D135" s="6" t="s">
        <v>53</v>
      </c>
      <c r="E135" s="6" t="s">
        <v>54</v>
      </c>
      <c r="F135" s="6" t="n">
        <v>300</v>
      </c>
      <c r="G135" s="6" t="n">
        <v>49</v>
      </c>
      <c r="H135" s="6" t="n">
        <v>24</v>
      </c>
      <c r="I135" s="7" t="n">
        <v>0</v>
      </c>
      <c r="J135" s="6" t="n">
        <v>0</v>
      </c>
      <c r="K135" s="7" t="n">
        <v>23.99</v>
      </c>
      <c r="L135" s="7" t="n">
        <v>30</v>
      </c>
      <c r="M135" s="7" t="n">
        <f aca="false">MIN(J135,12)*I135+(12-MIN(J135,12))*K135+L135</f>
        <v>317.88</v>
      </c>
      <c r="N135" s="6" t="s">
        <v>93</v>
      </c>
      <c r="O135" s="6" t="s">
        <v>425</v>
      </c>
      <c r="P135" s="7" t="n">
        <v>693.76</v>
      </c>
      <c r="Q135" s="6" t="s">
        <v>400</v>
      </c>
      <c r="R135" s="6" t="s">
        <v>413</v>
      </c>
      <c r="S135" s="6" t="s">
        <v>462</v>
      </c>
      <c r="T135" s="7" t="n">
        <f aca="false">IF(J135=0,K135,IF(J135&gt;=12,I135,""))</f>
        <v>23.99</v>
      </c>
      <c r="U135" s="7" t="n">
        <f aca="false">IF(D135="Broadband",M135,"")</f>
        <v>317.88</v>
      </c>
    </row>
    <row r="136" customFormat="false" ht="15" hidden="false" customHeight="false" outlineLevel="0" collapsed="false">
      <c r="A136" s="6" t="n">
        <v>60323</v>
      </c>
      <c r="B136" s="6" t="s">
        <v>105</v>
      </c>
      <c r="C136" s="6" t="s">
        <v>278</v>
      </c>
      <c r="D136" s="6" t="s">
        <v>53</v>
      </c>
      <c r="E136" s="6" t="s">
        <v>54</v>
      </c>
      <c r="F136" s="6" t="n">
        <v>500</v>
      </c>
      <c r="G136" s="6" t="n">
        <v>68</v>
      </c>
      <c r="H136" s="6" t="n">
        <v>24</v>
      </c>
      <c r="I136" s="7" t="n">
        <v>0</v>
      </c>
      <c r="J136" s="6" t="n">
        <v>0</v>
      </c>
      <c r="K136" s="7" t="n">
        <v>26.5</v>
      </c>
      <c r="L136" s="7" t="n">
        <v>0</v>
      </c>
      <c r="M136" s="7" t="n">
        <f aca="false">MIN(J136,12)*I136+(12-MIN(J136,12))*K136+L136</f>
        <v>318</v>
      </c>
      <c r="N136" s="6" t="s">
        <v>108</v>
      </c>
      <c r="O136" s="6" t="s">
        <v>463</v>
      </c>
      <c r="P136" s="7" t="n">
        <v>706</v>
      </c>
      <c r="Q136" s="6" t="s">
        <v>110</v>
      </c>
      <c r="R136" s="6" t="s">
        <v>303</v>
      </c>
      <c r="S136" s="6" t="s">
        <v>464</v>
      </c>
      <c r="T136" s="7" t="n">
        <f aca="false">IF(J136=0,K136,IF(J136&gt;=12,I136,""))</f>
        <v>26.5</v>
      </c>
      <c r="U136" s="7" t="n">
        <f aca="false">IF(D136="Broadband",M136,"")</f>
        <v>318</v>
      </c>
    </row>
    <row r="137" customFormat="false" ht="15" hidden="false" customHeight="false" outlineLevel="0" collapsed="false">
      <c r="A137" s="6" t="n">
        <v>34983</v>
      </c>
      <c r="B137" s="6" t="s">
        <v>354</v>
      </c>
      <c r="C137" s="6" t="s">
        <v>278</v>
      </c>
      <c r="D137" s="6" t="s">
        <v>53</v>
      </c>
      <c r="E137" s="6" t="s">
        <v>54</v>
      </c>
      <c r="F137" s="6" t="n">
        <v>500</v>
      </c>
      <c r="G137" s="6" t="n">
        <v>500</v>
      </c>
      <c r="H137" s="6" t="n">
        <v>24</v>
      </c>
      <c r="I137" s="7" t="n">
        <v>1</v>
      </c>
      <c r="J137" s="6" t="n">
        <v>1</v>
      </c>
      <c r="K137" s="7" t="n">
        <v>28.99</v>
      </c>
      <c r="L137" s="7" t="n">
        <v>0</v>
      </c>
      <c r="M137" s="7" t="n">
        <f aca="false">MIN(J137,12)*I137+(12-MIN(J137,12))*K137+L137</f>
        <v>319.89</v>
      </c>
      <c r="N137" s="6" t="s">
        <v>465</v>
      </c>
      <c r="O137" s="6" t="s">
        <v>466</v>
      </c>
      <c r="P137" s="7" t="n">
        <v>667.77</v>
      </c>
      <c r="Q137" s="6" t="s">
        <v>467</v>
      </c>
      <c r="R137" s="6" t="s">
        <v>468</v>
      </c>
      <c r="S137" s="6" t="s">
        <v>469</v>
      </c>
      <c r="T137" s="7" t="str">
        <f aca="false">IF(J137=0,K137,IF(J137&gt;=12,I137,""))</f>
        <v/>
      </c>
      <c r="U137" s="7" t="n">
        <f aca="false">IF(D137="Broadband",M137,"")</f>
        <v>319.89</v>
      </c>
    </row>
    <row r="138" customFormat="false" ht="15" hidden="false" customHeight="false" outlineLevel="0" collapsed="false">
      <c r="A138" s="6" t="n">
        <v>50946</v>
      </c>
      <c r="B138" s="6" t="s">
        <v>59</v>
      </c>
      <c r="C138" s="6" t="s">
        <v>470</v>
      </c>
      <c r="D138" s="6" t="s">
        <v>53</v>
      </c>
      <c r="E138" s="6" t="s">
        <v>54</v>
      </c>
      <c r="F138" s="6" t="n">
        <v>100</v>
      </c>
      <c r="G138" s="6" t="n">
        <v>100</v>
      </c>
      <c r="H138" s="6" t="n">
        <v>12</v>
      </c>
      <c r="I138" s="7" t="n">
        <v>0</v>
      </c>
      <c r="J138" s="6" t="n">
        <v>0</v>
      </c>
      <c r="K138" s="7" t="n">
        <v>27</v>
      </c>
      <c r="L138" s="7" t="n">
        <v>0</v>
      </c>
      <c r="M138" s="7" t="n">
        <f aca="false">MIN(J138,12)*I138+(12-MIN(J138,12))*K138+L138</f>
        <v>324</v>
      </c>
      <c r="N138" s="6" t="s">
        <v>93</v>
      </c>
      <c r="O138" s="6" t="s">
        <v>471</v>
      </c>
      <c r="P138" s="7" t="n">
        <v>344</v>
      </c>
      <c r="Q138" s="6"/>
      <c r="R138" s="6" t="s">
        <v>318</v>
      </c>
      <c r="S138" s="6" t="s">
        <v>472</v>
      </c>
      <c r="T138" s="7" t="n">
        <f aca="false">IF(J138=0,K138,IF(J138&gt;=12,I138,""))</f>
        <v>27</v>
      </c>
      <c r="U138" s="7" t="n">
        <f aca="false">IF(D138="Broadband",M138,"")</f>
        <v>324</v>
      </c>
    </row>
    <row r="139" customFormat="false" ht="15" hidden="false" customHeight="false" outlineLevel="0" collapsed="false">
      <c r="A139" s="6" t="n">
        <v>61416</v>
      </c>
      <c r="B139" s="6" t="s">
        <v>148</v>
      </c>
      <c r="C139" s="6" t="s">
        <v>473</v>
      </c>
      <c r="D139" s="6" t="s">
        <v>53</v>
      </c>
      <c r="E139" s="6" t="s">
        <v>54</v>
      </c>
      <c r="F139" s="6" t="n">
        <v>600</v>
      </c>
      <c r="G139" s="6" t="n">
        <v>600</v>
      </c>
      <c r="H139" s="6" t="n">
        <v>18</v>
      </c>
      <c r="I139" s="7" t="n">
        <v>0</v>
      </c>
      <c r="J139" s="6" t="n">
        <v>0</v>
      </c>
      <c r="K139" s="7" t="n">
        <v>27</v>
      </c>
      <c r="L139" s="7" t="n">
        <v>0</v>
      </c>
      <c r="M139" s="7" t="n">
        <f aca="false">MIN(J139,12)*I139+(12-MIN(J139,12))*K139+L139</f>
        <v>324</v>
      </c>
      <c r="N139" s="6" t="s">
        <v>150</v>
      </c>
      <c r="O139" s="6"/>
      <c r="P139" s="7" t="n">
        <v>486</v>
      </c>
      <c r="Q139" s="6"/>
      <c r="R139" s="6" t="s">
        <v>151</v>
      </c>
      <c r="S139" s="6" t="s">
        <v>474</v>
      </c>
      <c r="T139" s="7" t="n">
        <f aca="false">IF(J139=0,K139,IF(J139&gt;=12,I139,""))</f>
        <v>27</v>
      </c>
      <c r="U139" s="7" t="n">
        <f aca="false">IF(D139="Broadband",M139,"")</f>
        <v>324</v>
      </c>
    </row>
    <row r="140" customFormat="false" ht="15" hidden="false" customHeight="false" outlineLevel="0" collapsed="false">
      <c r="A140" s="6" t="n">
        <v>61428</v>
      </c>
      <c r="B140" s="6" t="s">
        <v>148</v>
      </c>
      <c r="C140" s="6" t="s">
        <v>473</v>
      </c>
      <c r="D140" s="6" t="s">
        <v>53</v>
      </c>
      <c r="E140" s="6" t="s">
        <v>54</v>
      </c>
      <c r="F140" s="6" t="n">
        <v>600</v>
      </c>
      <c r="G140" s="6" t="n">
        <v>600</v>
      </c>
      <c r="H140" s="6" t="n">
        <v>18</v>
      </c>
      <c r="I140" s="7" t="n">
        <v>0</v>
      </c>
      <c r="J140" s="6" t="n">
        <v>0</v>
      </c>
      <c r="K140" s="7" t="n">
        <v>27</v>
      </c>
      <c r="L140" s="7" t="n">
        <v>0</v>
      </c>
      <c r="M140" s="7" t="n">
        <f aca="false">MIN(J140,12)*I140+(12-MIN(J140,12))*K140+L140</f>
        <v>324</v>
      </c>
      <c r="N140" s="6" t="s">
        <v>150</v>
      </c>
      <c r="O140" s="6"/>
      <c r="P140" s="7" t="n">
        <v>486</v>
      </c>
      <c r="Q140" s="6"/>
      <c r="R140" s="6" t="s">
        <v>151</v>
      </c>
      <c r="S140" s="6" t="s">
        <v>475</v>
      </c>
      <c r="T140" s="7" t="n">
        <f aca="false">IF(J140=0,K140,IF(J140&gt;=12,I140,""))</f>
        <v>27</v>
      </c>
      <c r="U140" s="7" t="n">
        <f aca="false">IF(D140="Broadband",M140,"")</f>
        <v>324</v>
      </c>
    </row>
    <row r="141" customFormat="false" ht="15" hidden="false" customHeight="false" outlineLevel="0" collapsed="false">
      <c r="A141" s="6" t="n">
        <v>47219</v>
      </c>
      <c r="B141" s="6" t="s">
        <v>166</v>
      </c>
      <c r="C141" s="6" t="s">
        <v>476</v>
      </c>
      <c r="D141" s="6" t="s">
        <v>53</v>
      </c>
      <c r="E141" s="6" t="s">
        <v>54</v>
      </c>
      <c r="F141" s="6" t="n">
        <v>500</v>
      </c>
      <c r="G141" s="6" t="n">
        <v>500</v>
      </c>
      <c r="H141" s="6" t="n">
        <v>12</v>
      </c>
      <c r="I141" s="7" t="n">
        <v>0</v>
      </c>
      <c r="J141" s="6" t="n">
        <v>0</v>
      </c>
      <c r="K141" s="7" t="n">
        <v>27</v>
      </c>
      <c r="L141" s="7" t="n">
        <v>0</v>
      </c>
      <c r="M141" s="7" t="n">
        <f aca="false">MIN(J141,12)*I141+(12-MIN(J141,12))*K141+L141</f>
        <v>324</v>
      </c>
      <c r="N141" s="6" t="s">
        <v>150</v>
      </c>
      <c r="O141" s="6"/>
      <c r="P141" s="7" t="n">
        <v>324</v>
      </c>
      <c r="Q141" s="6" t="s">
        <v>266</v>
      </c>
      <c r="R141" s="6" t="s">
        <v>171</v>
      </c>
      <c r="S141" s="6" t="s">
        <v>477</v>
      </c>
      <c r="T141" s="7" t="n">
        <f aca="false">IF(J141=0,K141,IF(J141&gt;=12,I141,""))</f>
        <v>27</v>
      </c>
      <c r="U141" s="7" t="n">
        <f aca="false">IF(D141="Broadband",M141,"")</f>
        <v>324</v>
      </c>
    </row>
    <row r="142" customFormat="false" ht="15" hidden="false" customHeight="false" outlineLevel="0" collapsed="false">
      <c r="A142" s="6" t="n">
        <v>59512</v>
      </c>
      <c r="B142" s="6" t="s">
        <v>115</v>
      </c>
      <c r="C142" s="6" t="s">
        <v>116</v>
      </c>
      <c r="D142" s="6" t="s">
        <v>53</v>
      </c>
      <c r="E142" s="6" t="s">
        <v>54</v>
      </c>
      <c r="F142" s="6" t="n">
        <v>600</v>
      </c>
      <c r="G142" s="6" t="n">
        <v>600</v>
      </c>
      <c r="H142" s="6" t="n">
        <v>12</v>
      </c>
      <c r="I142" s="7" t="n">
        <v>0</v>
      </c>
      <c r="J142" s="6" t="n">
        <v>0</v>
      </c>
      <c r="K142" s="7" t="n">
        <v>27</v>
      </c>
      <c r="L142" s="7" t="n">
        <v>0</v>
      </c>
      <c r="M142" s="7" t="n">
        <f aca="false">MIN(J142,12)*I142+(12-MIN(J142,12))*K142+L142</f>
        <v>324</v>
      </c>
      <c r="N142" s="6" t="s">
        <v>117</v>
      </c>
      <c r="O142" s="6" t="s">
        <v>431</v>
      </c>
      <c r="P142" s="7" t="n">
        <v>332</v>
      </c>
      <c r="Q142" s="6"/>
      <c r="R142" s="6" t="s">
        <v>119</v>
      </c>
      <c r="S142" s="6" t="s">
        <v>478</v>
      </c>
      <c r="T142" s="7" t="n">
        <f aca="false">IF(J142=0,K142,IF(J142&gt;=12,I142,""))</f>
        <v>27</v>
      </c>
      <c r="U142" s="7" t="n">
        <f aca="false">IF(D142="Broadband",M142,"")</f>
        <v>324</v>
      </c>
    </row>
    <row r="143" customFormat="false" ht="15" hidden="false" customHeight="false" outlineLevel="0" collapsed="false">
      <c r="A143" s="6" t="n">
        <v>62066</v>
      </c>
      <c r="B143" s="6" t="s">
        <v>51</v>
      </c>
      <c r="C143" s="6" t="s">
        <v>176</v>
      </c>
      <c r="D143" s="6" t="s">
        <v>53</v>
      </c>
      <c r="E143" s="6" t="s">
        <v>54</v>
      </c>
      <c r="F143" s="6" t="n">
        <v>900</v>
      </c>
      <c r="G143" s="6" t="n">
        <v>900</v>
      </c>
      <c r="H143" s="6" t="n">
        <v>24</v>
      </c>
      <c r="I143" s="7" t="n">
        <v>27</v>
      </c>
      <c r="J143" s="6" t="n">
        <v>12</v>
      </c>
      <c r="K143" s="7" t="n">
        <v>36</v>
      </c>
      <c r="L143" s="7" t="n">
        <v>0</v>
      </c>
      <c r="M143" s="7" t="n">
        <f aca="false">MIN(J143,12)*I143+(12-MIN(J143,12))*K143+L143</f>
        <v>324</v>
      </c>
      <c r="N143" s="6" t="s">
        <v>479</v>
      </c>
      <c r="O143" s="6" t="s">
        <v>480</v>
      </c>
      <c r="P143" s="7" t="n">
        <v>756</v>
      </c>
      <c r="Q143" s="6"/>
      <c r="R143" s="6" t="s">
        <v>63</v>
      </c>
      <c r="S143" s="6" t="s">
        <v>481</v>
      </c>
      <c r="T143" s="7" t="n">
        <f aca="false">IF(J143=0,K143,IF(J143&gt;=12,I143,""))</f>
        <v>27</v>
      </c>
      <c r="U143" s="7" t="n">
        <f aca="false">IF(D143="Broadband",M143,"")</f>
        <v>324</v>
      </c>
    </row>
    <row r="144" customFormat="false" ht="15" hidden="false" customHeight="false" outlineLevel="0" collapsed="false">
      <c r="A144" s="6" t="n">
        <v>56366</v>
      </c>
      <c r="B144" s="6" t="s">
        <v>133</v>
      </c>
      <c r="C144" s="6" t="s">
        <v>212</v>
      </c>
      <c r="D144" s="6" t="s">
        <v>53</v>
      </c>
      <c r="E144" s="6" t="s">
        <v>135</v>
      </c>
      <c r="F144" s="6" t="n">
        <v>80</v>
      </c>
      <c r="G144" s="6" t="n">
        <v>20</v>
      </c>
      <c r="H144" s="6" t="n">
        <v>12</v>
      </c>
      <c r="I144" s="7" t="n">
        <v>0</v>
      </c>
      <c r="J144" s="6" t="n">
        <v>0</v>
      </c>
      <c r="K144" s="7" t="n">
        <v>25.94</v>
      </c>
      <c r="L144" s="7" t="n">
        <v>14.95</v>
      </c>
      <c r="M144" s="7" t="n">
        <f aca="false">MIN(J144,12)*I144+(12-MIN(J144,12))*K144+L144</f>
        <v>326.23</v>
      </c>
      <c r="N144" s="6" t="s">
        <v>136</v>
      </c>
      <c r="O144" s="6" t="s">
        <v>482</v>
      </c>
      <c r="P144" s="7" t="n">
        <v>337.23</v>
      </c>
      <c r="Q144" s="6"/>
      <c r="R144" s="6" t="s">
        <v>214</v>
      </c>
      <c r="S144" s="6" t="s">
        <v>483</v>
      </c>
      <c r="T144" s="7" t="n">
        <f aca="false">IF(J144=0,K144,IF(J144&gt;=12,I144,""))</f>
        <v>25.94</v>
      </c>
      <c r="U144" s="7" t="n">
        <f aca="false">IF(D144="Broadband",M144,"")</f>
        <v>326.23</v>
      </c>
    </row>
    <row r="145" customFormat="false" ht="15" hidden="false" customHeight="false" outlineLevel="0" collapsed="false">
      <c r="A145" s="6" t="n">
        <v>56367</v>
      </c>
      <c r="B145" s="6" t="s">
        <v>133</v>
      </c>
      <c r="C145" s="6" t="s">
        <v>216</v>
      </c>
      <c r="D145" s="6" t="s">
        <v>53</v>
      </c>
      <c r="E145" s="6" t="s">
        <v>54</v>
      </c>
      <c r="F145" s="6" t="n">
        <v>80</v>
      </c>
      <c r="G145" s="6" t="n">
        <v>20</v>
      </c>
      <c r="H145" s="6" t="n">
        <v>12</v>
      </c>
      <c r="I145" s="7" t="n">
        <v>0</v>
      </c>
      <c r="J145" s="6" t="n">
        <v>0</v>
      </c>
      <c r="K145" s="7" t="n">
        <v>25.94</v>
      </c>
      <c r="L145" s="7" t="n">
        <v>14.95</v>
      </c>
      <c r="M145" s="7" t="n">
        <f aca="false">MIN(J145,12)*I145+(12-MIN(J145,12))*K145+L145</f>
        <v>326.23</v>
      </c>
      <c r="N145" s="6" t="s">
        <v>136</v>
      </c>
      <c r="O145" s="6" t="s">
        <v>482</v>
      </c>
      <c r="P145" s="7" t="n">
        <v>337.23</v>
      </c>
      <c r="Q145" s="6"/>
      <c r="R145" s="6" t="s">
        <v>138</v>
      </c>
      <c r="S145" s="6" t="s">
        <v>484</v>
      </c>
      <c r="T145" s="7" t="n">
        <f aca="false">IF(J145=0,K145,IF(J145&gt;=12,I145,""))</f>
        <v>25.94</v>
      </c>
      <c r="U145" s="7" t="n">
        <f aca="false">IF(D145="Broadband",M145,"")</f>
        <v>326.23</v>
      </c>
    </row>
    <row r="146" customFormat="false" ht="15" hidden="false" customHeight="false" outlineLevel="0" collapsed="false">
      <c r="A146" s="6" t="n">
        <v>59926</v>
      </c>
      <c r="B146" s="6" t="s">
        <v>231</v>
      </c>
      <c r="C146" s="6" t="s">
        <v>485</v>
      </c>
      <c r="D146" s="6" t="s">
        <v>53</v>
      </c>
      <c r="E146" s="6" t="s">
        <v>54</v>
      </c>
      <c r="F146" s="6" t="n">
        <v>500</v>
      </c>
      <c r="G146" s="6" t="n">
        <v>60</v>
      </c>
      <c r="H146" s="6" t="n">
        <v>24</v>
      </c>
      <c r="I146" s="7" t="n">
        <v>0</v>
      </c>
      <c r="J146" s="6" t="n">
        <v>0</v>
      </c>
      <c r="K146" s="7" t="n">
        <v>27</v>
      </c>
      <c r="L146" s="7" t="n">
        <v>5</v>
      </c>
      <c r="M146" s="7" t="n">
        <f aca="false">MIN(J146,12)*I146+(12-MIN(J146,12))*K146+L146</f>
        <v>329</v>
      </c>
      <c r="N146" s="6" t="s">
        <v>71</v>
      </c>
      <c r="O146" s="6"/>
      <c r="P146" s="7" t="n">
        <v>653</v>
      </c>
      <c r="Q146" s="6" t="s">
        <v>486</v>
      </c>
      <c r="R146" s="6" t="s">
        <v>234</v>
      </c>
      <c r="S146" s="6" t="s">
        <v>487</v>
      </c>
      <c r="T146" s="7" t="n">
        <f aca="false">IF(J146=0,K146,IF(J146&gt;=12,I146,""))</f>
        <v>27</v>
      </c>
      <c r="U146" s="7" t="n">
        <f aca="false">IF(D146="Broadband",M146,"")</f>
        <v>329</v>
      </c>
    </row>
    <row r="147" customFormat="false" ht="15" hidden="false" customHeight="false" outlineLevel="0" collapsed="false">
      <c r="A147" s="6" t="n">
        <v>61316</v>
      </c>
      <c r="B147" s="6" t="s">
        <v>458</v>
      </c>
      <c r="C147" s="6" t="s">
        <v>488</v>
      </c>
      <c r="D147" s="6" t="s">
        <v>53</v>
      </c>
      <c r="E147" s="6" t="s">
        <v>135</v>
      </c>
      <c r="F147" s="6" t="n">
        <v>36</v>
      </c>
      <c r="G147" s="6" t="n">
        <v>9</v>
      </c>
      <c r="H147" s="6" t="n">
        <v>24</v>
      </c>
      <c r="I147" s="7" t="n">
        <v>0</v>
      </c>
      <c r="J147" s="6" t="n">
        <v>0</v>
      </c>
      <c r="K147" s="7" t="n">
        <v>24.99</v>
      </c>
      <c r="L147" s="7" t="n">
        <v>30</v>
      </c>
      <c r="M147" s="7" t="n">
        <f aca="false">MIN(J147,12)*I147+(12-MIN(J147,12))*K147+L147</f>
        <v>329.88</v>
      </c>
      <c r="N147" s="6" t="s">
        <v>93</v>
      </c>
      <c r="O147" s="6" t="s">
        <v>489</v>
      </c>
      <c r="P147" s="7" t="n">
        <v>717.76</v>
      </c>
      <c r="Q147" s="6"/>
      <c r="R147" s="6" t="s">
        <v>490</v>
      </c>
      <c r="S147" s="6" t="s">
        <v>491</v>
      </c>
      <c r="T147" s="7" t="n">
        <f aca="false">IF(J147=0,K147,IF(J147&gt;=12,I147,""))</f>
        <v>24.99</v>
      </c>
      <c r="U147" s="7" t="n">
        <f aca="false">IF(D147="Broadband",M147,"")</f>
        <v>329.88</v>
      </c>
    </row>
    <row r="148" customFormat="false" ht="15" hidden="false" customHeight="false" outlineLevel="0" collapsed="false">
      <c r="A148" s="6" t="n">
        <v>61317</v>
      </c>
      <c r="B148" s="6" t="s">
        <v>458</v>
      </c>
      <c r="C148" s="6" t="s">
        <v>444</v>
      </c>
      <c r="D148" s="6" t="s">
        <v>53</v>
      </c>
      <c r="E148" s="6" t="s">
        <v>135</v>
      </c>
      <c r="F148" s="6" t="n">
        <v>50</v>
      </c>
      <c r="G148" s="6" t="n">
        <v>9</v>
      </c>
      <c r="H148" s="6" t="n">
        <v>24</v>
      </c>
      <c r="I148" s="7" t="n">
        <v>0</v>
      </c>
      <c r="J148" s="6" t="n">
        <v>0</v>
      </c>
      <c r="K148" s="7" t="n">
        <v>24.99</v>
      </c>
      <c r="L148" s="7" t="n">
        <v>30</v>
      </c>
      <c r="M148" s="7" t="n">
        <f aca="false">MIN(J148,12)*I148+(12-MIN(J148,12))*K148+L148</f>
        <v>329.88</v>
      </c>
      <c r="N148" s="6" t="s">
        <v>93</v>
      </c>
      <c r="O148" s="6" t="s">
        <v>489</v>
      </c>
      <c r="P148" s="7" t="n">
        <v>717.76</v>
      </c>
      <c r="Q148" s="6"/>
      <c r="R148" s="6" t="s">
        <v>492</v>
      </c>
      <c r="S148" s="6" t="s">
        <v>493</v>
      </c>
      <c r="T148" s="7" t="n">
        <f aca="false">IF(J148=0,K148,IF(J148&gt;=12,I148,""))</f>
        <v>24.99</v>
      </c>
      <c r="U148" s="7" t="n">
        <f aca="false">IF(D148="Broadband",M148,"")</f>
        <v>329.88</v>
      </c>
    </row>
    <row r="149" customFormat="false" ht="15" hidden="false" customHeight="false" outlineLevel="0" collapsed="false">
      <c r="A149" s="6" t="n">
        <v>61318</v>
      </c>
      <c r="B149" s="6" t="s">
        <v>458</v>
      </c>
      <c r="C149" s="6" t="s">
        <v>386</v>
      </c>
      <c r="D149" s="6" t="s">
        <v>53</v>
      </c>
      <c r="E149" s="6" t="s">
        <v>135</v>
      </c>
      <c r="F149" s="6" t="n">
        <v>74</v>
      </c>
      <c r="G149" s="6" t="n">
        <v>18</v>
      </c>
      <c r="H149" s="6" t="n">
        <v>24</v>
      </c>
      <c r="I149" s="7" t="n">
        <v>0</v>
      </c>
      <c r="J149" s="6" t="n">
        <v>0</v>
      </c>
      <c r="K149" s="7" t="n">
        <v>24.99</v>
      </c>
      <c r="L149" s="7" t="n">
        <v>30</v>
      </c>
      <c r="M149" s="7" t="n">
        <f aca="false">MIN(J149,12)*I149+(12-MIN(J149,12))*K149+L149</f>
        <v>329.88</v>
      </c>
      <c r="N149" s="6" t="s">
        <v>93</v>
      </c>
      <c r="O149" s="6" t="s">
        <v>489</v>
      </c>
      <c r="P149" s="7" t="n">
        <v>717.76</v>
      </c>
      <c r="Q149" s="6" t="s">
        <v>494</v>
      </c>
      <c r="R149" s="6" t="s">
        <v>495</v>
      </c>
      <c r="S149" s="6" t="s">
        <v>496</v>
      </c>
      <c r="T149" s="7" t="n">
        <f aca="false">IF(J149=0,K149,IF(J149&gt;=12,I149,""))</f>
        <v>24.99</v>
      </c>
      <c r="U149" s="7" t="n">
        <f aca="false">IF(D149="Broadband",M149,"")</f>
        <v>329.88</v>
      </c>
    </row>
    <row r="150" customFormat="false" ht="15" hidden="false" customHeight="false" outlineLevel="0" collapsed="false">
      <c r="A150" s="6" t="n">
        <v>54284</v>
      </c>
      <c r="B150" s="6" t="s">
        <v>411</v>
      </c>
      <c r="C150" s="6" t="s">
        <v>497</v>
      </c>
      <c r="D150" s="6" t="s">
        <v>53</v>
      </c>
      <c r="E150" s="6" t="s">
        <v>135</v>
      </c>
      <c r="F150" s="6" t="n">
        <v>36</v>
      </c>
      <c r="G150" s="6" t="n">
        <v>9</v>
      </c>
      <c r="H150" s="6" t="n">
        <v>24</v>
      </c>
      <c r="I150" s="7" t="n">
        <v>0</v>
      </c>
      <c r="J150" s="6" t="n">
        <v>0</v>
      </c>
      <c r="K150" s="7" t="n">
        <v>24.99</v>
      </c>
      <c r="L150" s="7" t="n">
        <v>30</v>
      </c>
      <c r="M150" s="7" t="n">
        <f aca="false">MIN(J150,12)*I150+(12-MIN(J150,12))*K150+L150</f>
        <v>329.88</v>
      </c>
      <c r="N150" s="6" t="s">
        <v>93</v>
      </c>
      <c r="O150" s="6" t="s">
        <v>489</v>
      </c>
      <c r="P150" s="7" t="n">
        <v>717.76</v>
      </c>
      <c r="Q150" s="6" t="s">
        <v>400</v>
      </c>
      <c r="R150" s="6" t="s">
        <v>498</v>
      </c>
      <c r="S150" s="6" t="s">
        <v>499</v>
      </c>
      <c r="T150" s="7" t="n">
        <f aca="false">IF(J150=0,K150,IF(J150&gt;=12,I150,""))</f>
        <v>24.99</v>
      </c>
      <c r="U150" s="7" t="n">
        <f aca="false">IF(D150="Broadband",M150,"")</f>
        <v>329.88</v>
      </c>
    </row>
    <row r="151" customFormat="false" ht="15" hidden="false" customHeight="false" outlineLevel="0" collapsed="false">
      <c r="A151" s="6" t="n">
        <v>54291</v>
      </c>
      <c r="B151" s="6" t="s">
        <v>411</v>
      </c>
      <c r="C151" s="6" t="s">
        <v>278</v>
      </c>
      <c r="D151" s="6" t="s">
        <v>53</v>
      </c>
      <c r="E151" s="6" t="s">
        <v>54</v>
      </c>
      <c r="F151" s="6" t="n">
        <v>500</v>
      </c>
      <c r="G151" s="6" t="n">
        <v>73</v>
      </c>
      <c r="H151" s="6" t="n">
        <v>24</v>
      </c>
      <c r="I151" s="7" t="n">
        <v>0</v>
      </c>
      <c r="J151" s="6" t="n">
        <v>0</v>
      </c>
      <c r="K151" s="7" t="n">
        <v>24.99</v>
      </c>
      <c r="L151" s="7" t="n">
        <v>30</v>
      </c>
      <c r="M151" s="7" t="n">
        <f aca="false">MIN(J151,12)*I151+(12-MIN(J151,12))*K151+L151</f>
        <v>329.88</v>
      </c>
      <c r="N151" s="6" t="s">
        <v>93</v>
      </c>
      <c r="O151" s="6" t="s">
        <v>489</v>
      </c>
      <c r="P151" s="7" t="n">
        <v>717.76</v>
      </c>
      <c r="Q151" s="6" t="s">
        <v>400</v>
      </c>
      <c r="R151" s="6" t="s">
        <v>413</v>
      </c>
      <c r="S151" s="6" t="s">
        <v>500</v>
      </c>
      <c r="T151" s="7" t="n">
        <f aca="false">IF(J151=0,K151,IF(J151&gt;=12,I151,""))</f>
        <v>24.99</v>
      </c>
      <c r="U151" s="7" t="n">
        <f aca="false">IF(D151="Broadband",M151,"")</f>
        <v>329.88</v>
      </c>
    </row>
    <row r="152" customFormat="false" ht="15" hidden="false" customHeight="false" outlineLevel="0" collapsed="false">
      <c r="A152" s="6" t="n">
        <v>55320</v>
      </c>
      <c r="B152" s="6" t="s">
        <v>411</v>
      </c>
      <c r="C152" s="6" t="s">
        <v>501</v>
      </c>
      <c r="D152" s="6" t="s">
        <v>53</v>
      </c>
      <c r="E152" s="6" t="s">
        <v>135</v>
      </c>
      <c r="F152" s="6" t="n">
        <v>50</v>
      </c>
      <c r="G152" s="6" t="n">
        <v>9</v>
      </c>
      <c r="H152" s="6" t="n">
        <v>24</v>
      </c>
      <c r="I152" s="7" t="n">
        <v>0</v>
      </c>
      <c r="J152" s="6" t="n">
        <v>0</v>
      </c>
      <c r="K152" s="7" t="n">
        <v>24.99</v>
      </c>
      <c r="L152" s="7" t="n">
        <v>30</v>
      </c>
      <c r="M152" s="7" t="n">
        <f aca="false">MIN(J152,12)*I152+(12-MIN(J152,12))*K152+L152</f>
        <v>329.88</v>
      </c>
      <c r="N152" s="6" t="s">
        <v>93</v>
      </c>
      <c r="O152" s="6" t="s">
        <v>489</v>
      </c>
      <c r="P152" s="7" t="n">
        <v>717.76</v>
      </c>
      <c r="Q152" s="6" t="s">
        <v>400</v>
      </c>
      <c r="R152" s="6" t="s">
        <v>498</v>
      </c>
      <c r="S152" s="6" t="s">
        <v>502</v>
      </c>
      <c r="T152" s="7" t="n">
        <f aca="false">IF(J152=0,K152,IF(J152&gt;=12,I152,""))</f>
        <v>24.99</v>
      </c>
      <c r="U152" s="7" t="n">
        <f aca="false">IF(D152="Broadband",M152,"")</f>
        <v>329.88</v>
      </c>
    </row>
    <row r="153" customFormat="false" ht="15" hidden="false" customHeight="false" outlineLevel="0" collapsed="false">
      <c r="A153" s="6" t="n">
        <v>60294</v>
      </c>
      <c r="B153" s="6" t="s">
        <v>105</v>
      </c>
      <c r="C153" s="6" t="s">
        <v>278</v>
      </c>
      <c r="D153" s="6" t="s">
        <v>53</v>
      </c>
      <c r="E153" s="6" t="s">
        <v>54</v>
      </c>
      <c r="F153" s="6" t="n">
        <v>500</v>
      </c>
      <c r="G153" s="6" t="n">
        <v>68</v>
      </c>
      <c r="H153" s="6" t="n">
        <v>24</v>
      </c>
      <c r="I153" s="7" t="n">
        <v>0</v>
      </c>
      <c r="J153" s="6" t="n">
        <v>0</v>
      </c>
      <c r="K153" s="7" t="n">
        <v>27.5</v>
      </c>
      <c r="L153" s="7" t="n">
        <v>0</v>
      </c>
      <c r="M153" s="7" t="n">
        <f aca="false">MIN(J153,12)*I153+(12-MIN(J153,12))*K153+L153</f>
        <v>330</v>
      </c>
      <c r="N153" s="6" t="s">
        <v>108</v>
      </c>
      <c r="O153" s="6" t="s">
        <v>503</v>
      </c>
      <c r="P153" s="7" t="n">
        <v>730</v>
      </c>
      <c r="Q153" s="6" t="s">
        <v>110</v>
      </c>
      <c r="R153" s="6" t="s">
        <v>303</v>
      </c>
      <c r="S153" s="6" t="s">
        <v>504</v>
      </c>
      <c r="T153" s="7" t="n">
        <f aca="false">IF(J153=0,K153,IF(J153&gt;=12,I153,""))</f>
        <v>27.5</v>
      </c>
      <c r="U153" s="7" t="n">
        <f aca="false">IF(D153="Broadband",M153,"")</f>
        <v>330</v>
      </c>
    </row>
    <row r="154" customFormat="false" ht="15" hidden="false" customHeight="false" outlineLevel="0" collapsed="false">
      <c r="A154" s="6" t="n">
        <v>51449</v>
      </c>
      <c r="B154" s="6" t="s">
        <v>79</v>
      </c>
      <c r="C154" s="6" t="s">
        <v>505</v>
      </c>
      <c r="D154" s="6" t="s">
        <v>53</v>
      </c>
      <c r="E154" s="6" t="s">
        <v>54</v>
      </c>
      <c r="F154" s="6" t="n">
        <v>1000</v>
      </c>
      <c r="G154" s="6" t="n">
        <v>1000</v>
      </c>
      <c r="H154" s="6" t="n">
        <v>24</v>
      </c>
      <c r="I154" s="7" t="n">
        <v>0</v>
      </c>
      <c r="J154" s="6" t="n">
        <v>6</v>
      </c>
      <c r="K154" s="7" t="n">
        <v>55</v>
      </c>
      <c r="L154" s="7" t="n">
        <v>0</v>
      </c>
      <c r="M154" s="7" t="n">
        <f aca="false">MIN(J154,12)*I154+(12-MIN(J154,12))*K154+L154</f>
        <v>330</v>
      </c>
      <c r="N154" s="6" t="s">
        <v>506</v>
      </c>
      <c r="O154" s="6" t="s">
        <v>507</v>
      </c>
      <c r="P154" s="7" t="n">
        <v>990</v>
      </c>
      <c r="Q154" s="6"/>
      <c r="R154" s="6" t="s">
        <v>508</v>
      </c>
      <c r="S154" s="6" t="s">
        <v>509</v>
      </c>
      <c r="T154" s="7" t="str">
        <f aca="false">IF(J154=0,K154,IF(J154&gt;=12,I154,""))</f>
        <v/>
      </c>
      <c r="U154" s="7" t="n">
        <f aca="false">IF(D154="Broadband",M154,"")</f>
        <v>330</v>
      </c>
    </row>
    <row r="155" customFormat="false" ht="15" hidden="false" customHeight="false" outlineLevel="0" collapsed="false">
      <c r="A155" s="6" t="n">
        <v>31063</v>
      </c>
      <c r="B155" s="6" t="s">
        <v>420</v>
      </c>
      <c r="C155" s="6" t="s">
        <v>510</v>
      </c>
      <c r="D155" s="6" t="s">
        <v>53</v>
      </c>
      <c r="E155" s="6" t="s">
        <v>54</v>
      </c>
      <c r="F155" s="6" t="n">
        <v>158</v>
      </c>
      <c r="G155" s="6" t="n">
        <v>158</v>
      </c>
      <c r="H155" s="6" t="n">
        <v>24</v>
      </c>
      <c r="I155" s="7" t="n">
        <v>0</v>
      </c>
      <c r="J155" s="6" t="n">
        <v>0</v>
      </c>
      <c r="K155" s="7" t="n">
        <v>25.99</v>
      </c>
      <c r="L155" s="7" t="n">
        <v>19</v>
      </c>
      <c r="M155" s="7" t="n">
        <f aca="false">MIN(J155,12)*I155+(12-MIN(J155,12))*K155+L155</f>
        <v>330.88</v>
      </c>
      <c r="N155" s="6" t="s">
        <v>93</v>
      </c>
      <c r="O155" s="6" t="s">
        <v>511</v>
      </c>
      <c r="P155" s="7" t="n">
        <v>722.76</v>
      </c>
      <c r="Q155" s="6"/>
      <c r="R155" s="6" t="s">
        <v>512</v>
      </c>
      <c r="S155" s="6" t="s">
        <v>513</v>
      </c>
      <c r="T155" s="7" t="n">
        <f aca="false">IF(J155=0,K155,IF(J155&gt;=12,I155,""))</f>
        <v>25.99</v>
      </c>
      <c r="U155" s="7" t="n">
        <f aca="false">IF(D155="Broadband",M155,"")</f>
        <v>330.88</v>
      </c>
    </row>
    <row r="156" customFormat="false" ht="15" hidden="false" customHeight="false" outlineLevel="0" collapsed="false">
      <c r="A156" s="6" t="n">
        <v>47988</v>
      </c>
      <c r="B156" s="6" t="s">
        <v>420</v>
      </c>
      <c r="C156" s="6" t="s">
        <v>421</v>
      </c>
      <c r="D156" s="6" t="s">
        <v>53</v>
      </c>
      <c r="E156" s="6" t="s">
        <v>54</v>
      </c>
      <c r="F156" s="6" t="n">
        <v>158</v>
      </c>
      <c r="G156" s="6" t="n">
        <v>158</v>
      </c>
      <c r="H156" s="6" t="n">
        <v>12</v>
      </c>
      <c r="I156" s="7" t="n">
        <v>0</v>
      </c>
      <c r="J156" s="6" t="n">
        <v>0</v>
      </c>
      <c r="K156" s="7" t="n">
        <v>25.99</v>
      </c>
      <c r="L156" s="7" t="n">
        <v>19</v>
      </c>
      <c r="M156" s="7" t="n">
        <f aca="false">MIN(J156,12)*I156+(12-MIN(J156,12))*K156+L156</f>
        <v>330.88</v>
      </c>
      <c r="N156" s="6" t="s">
        <v>93</v>
      </c>
      <c r="O156" s="6" t="s">
        <v>514</v>
      </c>
      <c r="P156" s="7" t="n">
        <v>346.88</v>
      </c>
      <c r="Q156" s="6"/>
      <c r="R156" s="6" t="s">
        <v>422</v>
      </c>
      <c r="S156" s="6" t="s">
        <v>515</v>
      </c>
      <c r="T156" s="7" t="n">
        <f aca="false">IF(J156=0,K156,IF(J156&gt;=12,I156,""))</f>
        <v>25.99</v>
      </c>
      <c r="U156" s="7" t="n">
        <f aca="false">IF(D156="Broadband",M156,"")</f>
        <v>330.88</v>
      </c>
    </row>
    <row r="157" customFormat="false" ht="15" hidden="false" customHeight="false" outlineLevel="0" collapsed="false">
      <c r="A157" s="6" t="n">
        <v>57332</v>
      </c>
      <c r="B157" s="6" t="s">
        <v>239</v>
      </c>
      <c r="C157" s="6" t="s">
        <v>278</v>
      </c>
      <c r="D157" s="6" t="s">
        <v>53</v>
      </c>
      <c r="E157" s="6" t="s">
        <v>54</v>
      </c>
      <c r="F157" s="6" t="n">
        <v>500</v>
      </c>
      <c r="G157" s="6" t="n">
        <v>75</v>
      </c>
      <c r="H157" s="6" t="n">
        <v>24</v>
      </c>
      <c r="I157" s="7" t="n">
        <v>0</v>
      </c>
      <c r="J157" s="6" t="n">
        <v>0</v>
      </c>
      <c r="K157" s="7" t="n">
        <v>25.99</v>
      </c>
      <c r="L157" s="7" t="n">
        <v>20</v>
      </c>
      <c r="M157" s="7" t="n">
        <f aca="false">MIN(J157,12)*I157+(12-MIN(J157,12))*K157+L157</f>
        <v>331.88</v>
      </c>
      <c r="N157" s="6" t="s">
        <v>93</v>
      </c>
      <c r="O157" s="6" t="s">
        <v>516</v>
      </c>
      <c r="P157" s="7" t="n">
        <v>731.76</v>
      </c>
      <c r="Q157" s="6" t="s">
        <v>426</v>
      </c>
      <c r="R157" s="6" t="s">
        <v>242</v>
      </c>
      <c r="S157" s="6" t="s">
        <v>517</v>
      </c>
      <c r="T157" s="7" t="n">
        <f aca="false">IF(J157=0,K157,IF(J157&gt;=12,I157,""))</f>
        <v>25.99</v>
      </c>
      <c r="U157" s="7" t="n">
        <f aca="false">IF(D157="Broadband",M157,"")</f>
        <v>331.88</v>
      </c>
    </row>
    <row r="158" customFormat="false" ht="15" hidden="false" customHeight="false" outlineLevel="0" collapsed="false">
      <c r="A158" s="6" t="n">
        <v>61999</v>
      </c>
      <c r="B158" s="6" t="s">
        <v>51</v>
      </c>
      <c r="C158" s="6" t="s">
        <v>518</v>
      </c>
      <c r="D158" s="6" t="s">
        <v>53</v>
      </c>
      <c r="E158" s="6" t="s">
        <v>54</v>
      </c>
      <c r="F158" s="6" t="n">
        <v>250</v>
      </c>
      <c r="G158" s="6" t="n">
        <v>250</v>
      </c>
      <c r="H158" s="6" t="n">
        <v>12</v>
      </c>
      <c r="I158" s="7" t="n">
        <v>0</v>
      </c>
      <c r="J158" s="6" t="n">
        <v>0</v>
      </c>
      <c r="K158" s="7" t="n">
        <v>28</v>
      </c>
      <c r="L158" s="7" t="n">
        <v>0</v>
      </c>
      <c r="M158" s="7" t="n">
        <f aca="false">MIN(J158,12)*I158+(12-MIN(J158,12))*K158+L158</f>
        <v>336</v>
      </c>
      <c r="N158" s="6" t="s">
        <v>93</v>
      </c>
      <c r="O158" s="6" t="s">
        <v>519</v>
      </c>
      <c r="P158" s="7" t="n">
        <v>356</v>
      </c>
      <c r="Q158" s="6"/>
      <c r="R158" s="6" t="s">
        <v>318</v>
      </c>
      <c r="S158" s="6" t="s">
        <v>520</v>
      </c>
      <c r="T158" s="7" t="n">
        <f aca="false">IF(J158=0,K158,IF(J158&gt;=12,I158,""))</f>
        <v>28</v>
      </c>
      <c r="U158" s="7" t="n">
        <f aca="false">IF(D158="Broadband",M158,"")</f>
        <v>336</v>
      </c>
    </row>
    <row r="159" customFormat="false" ht="15" hidden="false" customHeight="false" outlineLevel="0" collapsed="false">
      <c r="A159" s="6" t="n">
        <v>30730</v>
      </c>
      <c r="B159" s="6" t="s">
        <v>140</v>
      </c>
      <c r="C159" s="6" t="s">
        <v>521</v>
      </c>
      <c r="D159" s="6" t="s">
        <v>53</v>
      </c>
      <c r="E159" s="6" t="s">
        <v>54</v>
      </c>
      <c r="F159" s="6" t="n">
        <v>500</v>
      </c>
      <c r="G159" s="6" t="n">
        <v>500</v>
      </c>
      <c r="H159" s="6" t="n">
        <v>12</v>
      </c>
      <c r="I159" s="7" t="n">
        <v>0</v>
      </c>
      <c r="J159" s="6" t="n">
        <v>0</v>
      </c>
      <c r="K159" s="7" t="n">
        <v>28</v>
      </c>
      <c r="L159" s="7" t="n">
        <v>0</v>
      </c>
      <c r="M159" s="7" t="n">
        <f aca="false">MIN(J159,12)*I159+(12-MIN(J159,12))*K159+L159</f>
        <v>336</v>
      </c>
      <c r="N159" s="6" t="s">
        <v>142</v>
      </c>
      <c r="O159" s="6" t="s">
        <v>522</v>
      </c>
      <c r="P159" s="7" t="n">
        <v>348</v>
      </c>
      <c r="Q159" s="6"/>
      <c r="R159" s="6" t="s">
        <v>144</v>
      </c>
      <c r="S159" s="6" t="s">
        <v>523</v>
      </c>
      <c r="T159" s="7" t="n">
        <f aca="false">IF(J159=0,K159,IF(J159&gt;=12,I159,""))</f>
        <v>28</v>
      </c>
      <c r="U159" s="7" t="n">
        <f aca="false">IF(D159="Broadband",M159,"")</f>
        <v>336</v>
      </c>
    </row>
    <row r="160" customFormat="false" ht="15" hidden="false" customHeight="false" outlineLevel="0" collapsed="false">
      <c r="A160" s="6" t="n">
        <v>46229</v>
      </c>
      <c r="B160" s="6" t="s">
        <v>524</v>
      </c>
      <c r="C160" s="6" t="s">
        <v>525</v>
      </c>
      <c r="D160" s="6" t="s">
        <v>53</v>
      </c>
      <c r="E160" s="6" t="s">
        <v>54</v>
      </c>
      <c r="F160" s="6" t="n">
        <v>155</v>
      </c>
      <c r="G160" s="6" t="n">
        <v>155</v>
      </c>
      <c r="H160" s="6" t="n">
        <v>24</v>
      </c>
      <c r="I160" s="7" t="n">
        <v>0</v>
      </c>
      <c r="J160" s="6" t="n">
        <v>0</v>
      </c>
      <c r="K160" s="7" t="n">
        <v>28</v>
      </c>
      <c r="L160" s="7" t="n">
        <v>0</v>
      </c>
      <c r="M160" s="7" t="n">
        <f aca="false">MIN(J160,12)*I160+(12-MIN(J160,12))*K160+L160</f>
        <v>336</v>
      </c>
      <c r="N160" s="6" t="s">
        <v>150</v>
      </c>
      <c r="O160" s="6"/>
      <c r="P160" s="7" t="n">
        <v>672</v>
      </c>
      <c r="Q160" s="6"/>
      <c r="R160" s="6" t="s">
        <v>526</v>
      </c>
      <c r="S160" s="6" t="s">
        <v>527</v>
      </c>
      <c r="T160" s="7" t="n">
        <f aca="false">IF(J160=0,K160,IF(J160&gt;=12,I160,""))</f>
        <v>28</v>
      </c>
      <c r="U160" s="7" t="n">
        <f aca="false">IF(D160="Broadband",M160,"")</f>
        <v>336</v>
      </c>
    </row>
    <row r="161" customFormat="false" ht="15" hidden="false" customHeight="false" outlineLevel="0" collapsed="false">
      <c r="A161" s="6" t="n">
        <v>49083</v>
      </c>
      <c r="B161" s="6" t="s">
        <v>524</v>
      </c>
      <c r="C161" s="6" t="s">
        <v>528</v>
      </c>
      <c r="D161" s="6" t="s">
        <v>53</v>
      </c>
      <c r="E161" s="6" t="s">
        <v>54</v>
      </c>
      <c r="F161" s="6" t="n">
        <v>164</v>
      </c>
      <c r="G161" s="6" t="n">
        <v>164</v>
      </c>
      <c r="H161" s="6" t="n">
        <v>24</v>
      </c>
      <c r="I161" s="7" t="n">
        <v>0</v>
      </c>
      <c r="J161" s="6" t="n">
        <v>0</v>
      </c>
      <c r="K161" s="7" t="n">
        <v>28</v>
      </c>
      <c r="L161" s="7" t="n">
        <v>0</v>
      </c>
      <c r="M161" s="7" t="n">
        <f aca="false">MIN(J161,12)*I161+(12-MIN(J161,12))*K161+L161</f>
        <v>336</v>
      </c>
      <c r="N161" s="6" t="s">
        <v>150</v>
      </c>
      <c r="O161" s="6"/>
      <c r="P161" s="7" t="n">
        <v>672</v>
      </c>
      <c r="Q161" s="6"/>
      <c r="R161" s="6" t="s">
        <v>529</v>
      </c>
      <c r="S161" s="6" t="s">
        <v>530</v>
      </c>
      <c r="T161" s="7" t="n">
        <f aca="false">IF(J161=0,K161,IF(J161&gt;=12,I161,""))</f>
        <v>28</v>
      </c>
      <c r="U161" s="7" t="n">
        <f aca="false">IF(D161="Broadband",M161,"")</f>
        <v>336</v>
      </c>
    </row>
    <row r="162" customFormat="false" ht="15" hidden="false" customHeight="false" outlineLevel="0" collapsed="false">
      <c r="A162" s="6" t="n">
        <v>51579</v>
      </c>
      <c r="B162" s="6" t="s">
        <v>524</v>
      </c>
      <c r="C162" s="6" t="s">
        <v>528</v>
      </c>
      <c r="D162" s="6" t="s">
        <v>53</v>
      </c>
      <c r="E162" s="6" t="s">
        <v>54</v>
      </c>
      <c r="F162" s="6" t="n">
        <v>164</v>
      </c>
      <c r="G162" s="6" t="n">
        <v>164</v>
      </c>
      <c r="H162" s="6" t="n">
        <v>24</v>
      </c>
      <c r="I162" s="7" t="n">
        <v>0</v>
      </c>
      <c r="J162" s="6" t="n">
        <v>0</v>
      </c>
      <c r="K162" s="7" t="n">
        <v>28</v>
      </c>
      <c r="L162" s="7" t="n">
        <v>0</v>
      </c>
      <c r="M162" s="7" t="n">
        <f aca="false">MIN(J162,12)*I162+(12-MIN(J162,12))*K162+L162</f>
        <v>336</v>
      </c>
      <c r="N162" s="6" t="s">
        <v>150</v>
      </c>
      <c r="O162" s="6"/>
      <c r="P162" s="7" t="n">
        <v>672</v>
      </c>
      <c r="Q162" s="6"/>
      <c r="R162" s="6" t="s">
        <v>529</v>
      </c>
      <c r="S162" s="6" t="s">
        <v>531</v>
      </c>
      <c r="T162" s="7" t="n">
        <f aca="false">IF(J162=0,K162,IF(J162&gt;=12,I162,""))</f>
        <v>28</v>
      </c>
      <c r="U162" s="7" t="n">
        <f aca="false">IF(D162="Broadband",M162,"")</f>
        <v>336</v>
      </c>
    </row>
    <row r="163" customFormat="false" ht="15" hidden="false" customHeight="false" outlineLevel="0" collapsed="false">
      <c r="A163" s="6" t="n">
        <v>59448</v>
      </c>
      <c r="B163" s="6" t="s">
        <v>524</v>
      </c>
      <c r="C163" s="6" t="s">
        <v>528</v>
      </c>
      <c r="D163" s="6" t="s">
        <v>53</v>
      </c>
      <c r="E163" s="6" t="s">
        <v>54</v>
      </c>
      <c r="F163" s="6" t="n">
        <v>101</v>
      </c>
      <c r="G163" s="6" t="n">
        <v>101</v>
      </c>
      <c r="H163" s="6" t="n">
        <v>24</v>
      </c>
      <c r="I163" s="7" t="n">
        <v>0</v>
      </c>
      <c r="J163" s="6" t="n">
        <v>0</v>
      </c>
      <c r="K163" s="7" t="n">
        <v>28</v>
      </c>
      <c r="L163" s="7" t="n">
        <v>0</v>
      </c>
      <c r="M163" s="7" t="n">
        <f aca="false">MIN(J163,12)*I163+(12-MIN(J163,12))*K163+L163</f>
        <v>336</v>
      </c>
      <c r="N163" s="6" t="s">
        <v>150</v>
      </c>
      <c r="O163" s="6"/>
      <c r="P163" s="7" t="n">
        <v>672</v>
      </c>
      <c r="Q163" s="6"/>
      <c r="R163" s="6" t="s">
        <v>529</v>
      </c>
      <c r="S163" s="6" t="s">
        <v>532</v>
      </c>
      <c r="T163" s="7" t="n">
        <f aca="false">IF(J163=0,K163,IF(J163&gt;=12,I163,""))</f>
        <v>28</v>
      </c>
      <c r="U163" s="7" t="n">
        <f aca="false">IF(D163="Broadband",M163,"")</f>
        <v>336</v>
      </c>
    </row>
    <row r="164" customFormat="false" ht="15" hidden="false" customHeight="false" outlineLevel="0" collapsed="false">
      <c r="A164" s="6" t="n">
        <v>61321</v>
      </c>
      <c r="B164" s="6" t="s">
        <v>458</v>
      </c>
      <c r="C164" s="6" t="s">
        <v>424</v>
      </c>
      <c r="D164" s="6" t="s">
        <v>53</v>
      </c>
      <c r="E164" s="6" t="s">
        <v>54</v>
      </c>
      <c r="F164" s="6" t="n">
        <v>300</v>
      </c>
      <c r="G164" s="6" t="n">
        <v>27</v>
      </c>
      <c r="H164" s="6" t="n">
        <v>24</v>
      </c>
      <c r="I164" s="7" t="n">
        <v>0</v>
      </c>
      <c r="J164" s="6" t="n">
        <v>0</v>
      </c>
      <c r="K164" s="7" t="n">
        <v>25.99</v>
      </c>
      <c r="L164" s="7" t="n">
        <v>30</v>
      </c>
      <c r="M164" s="7" t="n">
        <f aca="false">MIN(J164,12)*I164+(12-MIN(J164,12))*K164+L164</f>
        <v>341.88</v>
      </c>
      <c r="N164" s="6" t="s">
        <v>93</v>
      </c>
      <c r="O164" s="6" t="s">
        <v>516</v>
      </c>
      <c r="P164" s="7" t="n">
        <v>741.76</v>
      </c>
      <c r="Q164" s="6" t="s">
        <v>533</v>
      </c>
      <c r="R164" s="6" t="s">
        <v>460</v>
      </c>
      <c r="S164" s="6" t="s">
        <v>534</v>
      </c>
      <c r="T164" s="7" t="n">
        <f aca="false">IF(J164=0,K164,IF(J164&gt;=12,I164,""))</f>
        <v>25.99</v>
      </c>
      <c r="U164" s="7" t="n">
        <f aca="false">IF(D164="Broadband",M164,"")</f>
        <v>341.88</v>
      </c>
    </row>
    <row r="165" customFormat="false" ht="15" hidden="false" customHeight="false" outlineLevel="0" collapsed="false">
      <c r="A165" s="6" t="n">
        <v>54292</v>
      </c>
      <c r="B165" s="6" t="s">
        <v>411</v>
      </c>
      <c r="C165" s="6" t="s">
        <v>282</v>
      </c>
      <c r="D165" s="6" t="s">
        <v>53</v>
      </c>
      <c r="E165" s="6" t="s">
        <v>54</v>
      </c>
      <c r="F165" s="6" t="n">
        <v>900</v>
      </c>
      <c r="G165" s="6" t="n">
        <v>110</v>
      </c>
      <c r="H165" s="6" t="n">
        <v>24</v>
      </c>
      <c r="I165" s="7" t="n">
        <v>0</v>
      </c>
      <c r="J165" s="6" t="n">
        <v>0</v>
      </c>
      <c r="K165" s="7" t="n">
        <v>25.99</v>
      </c>
      <c r="L165" s="7" t="n">
        <v>30</v>
      </c>
      <c r="M165" s="7" t="n">
        <f aca="false">MIN(J165,12)*I165+(12-MIN(J165,12))*K165+L165</f>
        <v>341.88</v>
      </c>
      <c r="N165" s="6" t="s">
        <v>93</v>
      </c>
      <c r="O165" s="6" t="s">
        <v>516</v>
      </c>
      <c r="P165" s="7" t="n">
        <v>741.76</v>
      </c>
      <c r="Q165" s="6" t="s">
        <v>535</v>
      </c>
      <c r="R165" s="6" t="s">
        <v>536</v>
      </c>
      <c r="S165" s="6" t="s">
        <v>537</v>
      </c>
      <c r="T165" s="7" t="n">
        <f aca="false">IF(J165=0,K165,IF(J165&gt;=12,I165,""))</f>
        <v>25.99</v>
      </c>
      <c r="U165" s="7" t="n">
        <f aca="false">IF(D165="Broadband",M165,"")</f>
        <v>341.88</v>
      </c>
    </row>
    <row r="166" customFormat="false" ht="15" hidden="false" customHeight="false" outlineLevel="0" collapsed="false">
      <c r="A166" s="6" t="n">
        <v>57333</v>
      </c>
      <c r="B166" s="6" t="s">
        <v>239</v>
      </c>
      <c r="C166" s="6" t="s">
        <v>282</v>
      </c>
      <c r="D166" s="6" t="s">
        <v>53</v>
      </c>
      <c r="E166" s="6" t="s">
        <v>54</v>
      </c>
      <c r="F166" s="6" t="n">
        <v>900</v>
      </c>
      <c r="G166" s="6" t="n">
        <v>115</v>
      </c>
      <c r="H166" s="6" t="n">
        <v>24</v>
      </c>
      <c r="I166" s="7" t="n">
        <v>0</v>
      </c>
      <c r="J166" s="6" t="n">
        <v>0</v>
      </c>
      <c r="K166" s="7" t="n">
        <v>26.99</v>
      </c>
      <c r="L166" s="7" t="n">
        <v>20</v>
      </c>
      <c r="M166" s="7" t="n">
        <f aca="false">MIN(J166,12)*I166+(12-MIN(J166,12))*K166+L166</f>
        <v>343.88</v>
      </c>
      <c r="N166" s="6" t="s">
        <v>93</v>
      </c>
      <c r="O166" s="6" t="s">
        <v>538</v>
      </c>
      <c r="P166" s="7" t="n">
        <v>755.76</v>
      </c>
      <c r="Q166" s="6" t="s">
        <v>426</v>
      </c>
      <c r="R166" s="6" t="s">
        <v>242</v>
      </c>
      <c r="S166" s="6" t="s">
        <v>539</v>
      </c>
      <c r="T166" s="7" t="n">
        <f aca="false">IF(J166=0,K166,IF(J166&gt;=12,I166,""))</f>
        <v>26.99</v>
      </c>
      <c r="U166" s="7" t="n">
        <f aca="false">IF(D166="Broadband",M166,"")</f>
        <v>343.88</v>
      </c>
    </row>
    <row r="167" customFormat="false" ht="15" hidden="false" customHeight="false" outlineLevel="0" collapsed="false">
      <c r="A167" s="6" t="n">
        <v>57725</v>
      </c>
      <c r="B167" s="6" t="s">
        <v>90</v>
      </c>
      <c r="C167" s="6" t="s">
        <v>540</v>
      </c>
      <c r="D167" s="6" t="s">
        <v>53</v>
      </c>
      <c r="E167" s="6" t="s">
        <v>92</v>
      </c>
      <c r="F167" s="6" t="n">
        <v>362</v>
      </c>
      <c r="G167" s="6" t="n">
        <v>36</v>
      </c>
      <c r="H167" s="6" t="n">
        <v>24</v>
      </c>
      <c r="I167" s="7" t="n">
        <v>0</v>
      </c>
      <c r="J167" s="6" t="n">
        <v>0</v>
      </c>
      <c r="K167" s="7" t="n">
        <v>28.99</v>
      </c>
      <c r="L167" s="7" t="n">
        <v>0</v>
      </c>
      <c r="M167" s="7" t="n">
        <f aca="false">MIN(J167,12)*I167+(12-MIN(J167,12))*K167+L167</f>
        <v>347.88</v>
      </c>
      <c r="N167" s="6" t="s">
        <v>93</v>
      </c>
      <c r="O167" s="6" t="s">
        <v>541</v>
      </c>
      <c r="P167" s="7" t="n">
        <v>775.76</v>
      </c>
      <c r="Q167" s="6" t="s">
        <v>95</v>
      </c>
      <c r="R167" s="6" t="s">
        <v>96</v>
      </c>
      <c r="S167" s="6" t="s">
        <v>542</v>
      </c>
      <c r="T167" s="7" t="n">
        <f aca="false">IF(J167=0,K167,IF(J167&gt;=12,I167,""))</f>
        <v>28.99</v>
      </c>
      <c r="U167" s="7" t="n">
        <f aca="false">IF(D167="Broadband",M167,"")</f>
        <v>347.88</v>
      </c>
    </row>
    <row r="168" customFormat="false" ht="15" hidden="false" customHeight="false" outlineLevel="0" collapsed="false">
      <c r="A168" s="6" t="n">
        <v>62534</v>
      </c>
      <c r="B168" s="6" t="s">
        <v>90</v>
      </c>
      <c r="C168" s="6" t="s">
        <v>543</v>
      </c>
      <c r="D168" s="6" t="s">
        <v>81</v>
      </c>
      <c r="E168" s="6" t="s">
        <v>92</v>
      </c>
      <c r="F168" s="6" t="n">
        <v>132</v>
      </c>
      <c r="G168" s="6" t="n">
        <v>10</v>
      </c>
      <c r="H168" s="6" t="n">
        <v>24</v>
      </c>
      <c r="I168" s="7" t="n">
        <v>0</v>
      </c>
      <c r="J168" s="6" t="n">
        <v>0</v>
      </c>
      <c r="K168" s="7" t="n">
        <v>28.99</v>
      </c>
      <c r="L168" s="7" t="n">
        <v>0</v>
      </c>
      <c r="M168" s="7" t="n">
        <f aca="false">MIN(J168,12)*I168+(12-MIN(J168,12))*K168+L168</f>
        <v>347.88</v>
      </c>
      <c r="N168" s="6" t="s">
        <v>93</v>
      </c>
      <c r="O168" s="6" t="s">
        <v>541</v>
      </c>
      <c r="P168" s="7" t="n">
        <v>775.76</v>
      </c>
      <c r="Q168" s="6" t="s">
        <v>95</v>
      </c>
      <c r="R168" s="6" t="s">
        <v>544</v>
      </c>
      <c r="S168" s="6" t="s">
        <v>545</v>
      </c>
      <c r="T168" s="7" t="n">
        <f aca="false">IF(J168=0,K168,IF(J168&gt;=12,I168,""))</f>
        <v>28.99</v>
      </c>
      <c r="U168" s="7" t="str">
        <f aca="false">IF(D168="Broadband",M168,"")</f>
        <v/>
      </c>
    </row>
    <row r="169" customFormat="false" ht="15" hidden="false" customHeight="false" outlineLevel="0" collapsed="false">
      <c r="A169" s="6" t="n">
        <v>57736</v>
      </c>
      <c r="B169" s="6" t="s">
        <v>90</v>
      </c>
      <c r="C169" s="6" t="s">
        <v>546</v>
      </c>
      <c r="D169" s="6" t="s">
        <v>53</v>
      </c>
      <c r="E169" s="6" t="s">
        <v>92</v>
      </c>
      <c r="F169" s="6" t="n">
        <v>264</v>
      </c>
      <c r="G169" s="6" t="n">
        <v>20</v>
      </c>
      <c r="H169" s="6" t="n">
        <v>24</v>
      </c>
      <c r="I169" s="7" t="n">
        <v>0</v>
      </c>
      <c r="J169" s="6" t="n">
        <v>0</v>
      </c>
      <c r="K169" s="7" t="n">
        <v>28.99</v>
      </c>
      <c r="L169" s="7" t="n">
        <v>0</v>
      </c>
      <c r="M169" s="7" t="n">
        <f aca="false">MIN(J169,12)*I169+(12-MIN(J169,12))*K169+L169</f>
        <v>347.88</v>
      </c>
      <c r="N169" s="6" t="s">
        <v>547</v>
      </c>
      <c r="O169" s="6" t="s">
        <v>548</v>
      </c>
      <c r="P169" s="7" t="n">
        <v>825.76</v>
      </c>
      <c r="Q169" s="6" t="s">
        <v>95</v>
      </c>
      <c r="R169" s="6" t="s">
        <v>544</v>
      </c>
      <c r="S169" s="6" t="s">
        <v>549</v>
      </c>
      <c r="T169" s="7" t="n">
        <f aca="false">IF(J169=0,K169,IF(J169&gt;=12,I169,""))</f>
        <v>28.99</v>
      </c>
      <c r="U169" s="7" t="n">
        <f aca="false">IF(D169="Broadband",M169,"")</f>
        <v>347.88</v>
      </c>
    </row>
    <row r="170" customFormat="false" ht="15" hidden="false" customHeight="false" outlineLevel="0" collapsed="false">
      <c r="A170" s="6" t="n">
        <v>62012</v>
      </c>
      <c r="B170" s="6" t="s">
        <v>51</v>
      </c>
      <c r="C170" s="6" t="s">
        <v>550</v>
      </c>
      <c r="D170" s="6" t="s">
        <v>53</v>
      </c>
      <c r="E170" s="6" t="s">
        <v>54</v>
      </c>
      <c r="F170" s="6" t="n">
        <v>150</v>
      </c>
      <c r="G170" s="6" t="n">
        <v>150</v>
      </c>
      <c r="H170" s="6" t="n">
        <v>12</v>
      </c>
      <c r="I170" s="7" t="n">
        <v>0</v>
      </c>
      <c r="J170" s="6" t="n">
        <v>0</v>
      </c>
      <c r="K170" s="7" t="n">
        <v>29</v>
      </c>
      <c r="L170" s="7" t="n">
        <v>0</v>
      </c>
      <c r="M170" s="7" t="n">
        <f aca="false">MIN(J170,12)*I170+(12-MIN(J170,12))*K170+L170</f>
        <v>348</v>
      </c>
      <c r="N170" s="6" t="s">
        <v>93</v>
      </c>
      <c r="O170" s="6" t="s">
        <v>551</v>
      </c>
      <c r="P170" s="7" t="n">
        <v>368</v>
      </c>
      <c r="Q170" s="6"/>
      <c r="R170" s="6" t="s">
        <v>318</v>
      </c>
      <c r="S170" s="6" t="s">
        <v>552</v>
      </c>
      <c r="T170" s="7" t="n">
        <f aca="false">IF(J170=0,K170,IF(J170&gt;=12,I170,""))</f>
        <v>29</v>
      </c>
      <c r="U170" s="7" t="n">
        <f aca="false">IF(D170="Broadband",M170,"")</f>
        <v>348</v>
      </c>
    </row>
    <row r="171" customFormat="false" ht="15" hidden="false" customHeight="false" outlineLevel="0" collapsed="false">
      <c r="A171" s="6" t="n">
        <v>35706</v>
      </c>
      <c r="B171" s="6" t="s">
        <v>140</v>
      </c>
      <c r="C171" s="6" t="s">
        <v>553</v>
      </c>
      <c r="D171" s="6" t="s">
        <v>53</v>
      </c>
      <c r="E171" s="6" t="s">
        <v>54</v>
      </c>
      <c r="F171" s="6" t="n">
        <v>920</v>
      </c>
      <c r="G171" s="6" t="n">
        <v>920</v>
      </c>
      <c r="H171" s="6" t="n">
        <v>18</v>
      </c>
      <c r="I171" s="7" t="n">
        <v>0</v>
      </c>
      <c r="J171" s="6" t="n">
        <v>0</v>
      </c>
      <c r="K171" s="7" t="n">
        <v>29</v>
      </c>
      <c r="L171" s="7" t="n">
        <v>0</v>
      </c>
      <c r="M171" s="7" t="n">
        <f aca="false">MIN(J171,12)*I171+(12-MIN(J171,12))*K171+L171</f>
        <v>348</v>
      </c>
      <c r="N171" s="6" t="s">
        <v>142</v>
      </c>
      <c r="O171" s="6" t="s">
        <v>554</v>
      </c>
      <c r="P171" s="7" t="n">
        <v>552</v>
      </c>
      <c r="Q171" s="6"/>
      <c r="R171" s="6" t="s">
        <v>144</v>
      </c>
      <c r="S171" s="6" t="s">
        <v>555</v>
      </c>
      <c r="T171" s="7" t="n">
        <f aca="false">IF(J171=0,K171,IF(J171&gt;=12,I171,""))</f>
        <v>29</v>
      </c>
      <c r="U171" s="7" t="n">
        <f aca="false">IF(D171="Broadband",M171,"")</f>
        <v>348</v>
      </c>
    </row>
    <row r="172" customFormat="false" ht="15" hidden="false" customHeight="false" outlineLevel="0" collapsed="false">
      <c r="A172" s="6" t="n">
        <v>51437</v>
      </c>
      <c r="B172" s="6" t="s">
        <v>79</v>
      </c>
      <c r="C172" s="6" t="s">
        <v>556</v>
      </c>
      <c r="D172" s="6" t="s">
        <v>53</v>
      </c>
      <c r="E172" s="6" t="s">
        <v>54</v>
      </c>
      <c r="F172" s="6" t="n">
        <v>250</v>
      </c>
      <c r="G172" s="6" t="n">
        <v>250</v>
      </c>
      <c r="H172" s="6" t="n">
        <v>12</v>
      </c>
      <c r="I172" s="7" t="n">
        <v>0</v>
      </c>
      <c r="J172" s="6" t="n">
        <v>0</v>
      </c>
      <c r="K172" s="7" t="n">
        <v>29</v>
      </c>
      <c r="L172" s="7" t="n">
        <v>0</v>
      </c>
      <c r="M172" s="7" t="n">
        <f aca="false">MIN(J172,12)*I172+(12-MIN(J172,12))*K172+L172</f>
        <v>348</v>
      </c>
      <c r="N172" s="6" t="s">
        <v>150</v>
      </c>
      <c r="O172" s="6"/>
      <c r="P172" s="7" t="n">
        <v>348</v>
      </c>
      <c r="Q172" s="6"/>
      <c r="R172" s="6" t="s">
        <v>84</v>
      </c>
      <c r="S172" s="6" t="s">
        <v>557</v>
      </c>
      <c r="T172" s="7" t="n">
        <f aca="false">IF(J172=0,K172,IF(J172&gt;=12,I172,""))</f>
        <v>29</v>
      </c>
      <c r="U172" s="7" t="n">
        <f aca="false">IF(D172="Broadband",M172,"")</f>
        <v>348</v>
      </c>
    </row>
    <row r="173" customFormat="false" ht="15" hidden="false" customHeight="false" outlineLevel="0" collapsed="false">
      <c r="A173" s="6" t="n">
        <v>51442</v>
      </c>
      <c r="B173" s="6" t="s">
        <v>79</v>
      </c>
      <c r="C173" s="6" t="s">
        <v>558</v>
      </c>
      <c r="D173" s="6" t="s">
        <v>53</v>
      </c>
      <c r="E173" s="6" t="s">
        <v>54</v>
      </c>
      <c r="F173" s="6" t="n">
        <v>500</v>
      </c>
      <c r="G173" s="6" t="n">
        <v>500</v>
      </c>
      <c r="H173" s="6" t="n">
        <v>24</v>
      </c>
      <c r="I173" s="7" t="n">
        <v>0</v>
      </c>
      <c r="J173" s="6" t="n">
        <v>0</v>
      </c>
      <c r="K173" s="7" t="n">
        <v>29</v>
      </c>
      <c r="L173" s="7" t="n">
        <v>0</v>
      </c>
      <c r="M173" s="7" t="n">
        <f aca="false">MIN(J173,12)*I173+(12-MIN(J173,12))*K173+L173</f>
        <v>348</v>
      </c>
      <c r="N173" s="6" t="s">
        <v>150</v>
      </c>
      <c r="O173" s="6"/>
      <c r="P173" s="7" t="n">
        <v>696</v>
      </c>
      <c r="Q173" s="6"/>
      <c r="R173" s="6" t="s">
        <v>84</v>
      </c>
      <c r="S173" s="6" t="s">
        <v>559</v>
      </c>
      <c r="T173" s="7" t="n">
        <f aca="false">IF(J173=0,K173,IF(J173&gt;=12,I173,""))</f>
        <v>29</v>
      </c>
      <c r="U173" s="7" t="n">
        <f aca="false">IF(D173="Broadband",M173,"")</f>
        <v>348</v>
      </c>
    </row>
    <row r="174" customFormat="false" ht="15" hidden="false" customHeight="false" outlineLevel="0" collapsed="false">
      <c r="A174" s="6" t="n">
        <v>51443</v>
      </c>
      <c r="B174" s="6" t="s">
        <v>79</v>
      </c>
      <c r="C174" s="6" t="s">
        <v>560</v>
      </c>
      <c r="D174" s="6" t="s">
        <v>53</v>
      </c>
      <c r="E174" s="6" t="s">
        <v>54</v>
      </c>
      <c r="F174" s="6" t="n">
        <v>1000</v>
      </c>
      <c r="G174" s="6" t="n">
        <v>1000</v>
      </c>
      <c r="H174" s="6" t="n">
        <v>24</v>
      </c>
      <c r="I174" s="7" t="n">
        <v>0</v>
      </c>
      <c r="J174" s="6" t="n">
        <v>0</v>
      </c>
      <c r="K174" s="7" t="n">
        <v>29</v>
      </c>
      <c r="L174" s="7" t="n">
        <v>0</v>
      </c>
      <c r="M174" s="7" t="n">
        <f aca="false">MIN(J174,12)*I174+(12-MIN(J174,12))*K174+L174</f>
        <v>348</v>
      </c>
      <c r="N174" s="6" t="s">
        <v>150</v>
      </c>
      <c r="O174" s="6"/>
      <c r="P174" s="7" t="n">
        <v>696</v>
      </c>
      <c r="Q174" s="6"/>
      <c r="R174" s="6" t="s">
        <v>84</v>
      </c>
      <c r="S174" s="6" t="s">
        <v>561</v>
      </c>
      <c r="T174" s="7" t="n">
        <f aca="false">IF(J174=0,K174,IF(J174&gt;=12,I174,""))</f>
        <v>29</v>
      </c>
      <c r="U174" s="7" t="n">
        <f aca="false">IF(D174="Broadband",M174,"")</f>
        <v>348</v>
      </c>
    </row>
    <row r="175" customFormat="false" ht="15" hidden="false" customHeight="false" outlineLevel="0" collapsed="false">
      <c r="A175" s="6" t="n">
        <v>34602</v>
      </c>
      <c r="B175" s="6" t="s">
        <v>100</v>
      </c>
      <c r="C175" s="6" t="s">
        <v>562</v>
      </c>
      <c r="D175" s="6" t="s">
        <v>53</v>
      </c>
      <c r="E175" s="6" t="s">
        <v>54</v>
      </c>
      <c r="F175" s="6" t="n">
        <v>830</v>
      </c>
      <c r="G175" s="6" t="n">
        <v>830</v>
      </c>
      <c r="H175" s="6" t="n">
        <v>18</v>
      </c>
      <c r="I175" s="7" t="n">
        <v>0</v>
      </c>
      <c r="J175" s="6" t="n">
        <v>0</v>
      </c>
      <c r="K175" s="7" t="n">
        <v>29</v>
      </c>
      <c r="L175" s="7" t="n">
        <v>0</v>
      </c>
      <c r="M175" s="7" t="n">
        <f aca="false">MIN(J175,12)*I175+(12-MIN(J175,12))*K175+L175</f>
        <v>348</v>
      </c>
      <c r="N175" s="6" t="s">
        <v>71</v>
      </c>
      <c r="O175" s="6"/>
      <c r="P175" s="7" t="n">
        <v>522</v>
      </c>
      <c r="Q175" s="6" t="s">
        <v>377</v>
      </c>
      <c r="R175" s="6" t="s">
        <v>563</v>
      </c>
      <c r="S175" s="6" t="s">
        <v>564</v>
      </c>
      <c r="T175" s="7" t="n">
        <f aca="false">IF(J175=0,K175,IF(J175&gt;=12,I175,""))</f>
        <v>29</v>
      </c>
      <c r="U175" s="7" t="n">
        <f aca="false">IF(D175="Broadband",M175,"")</f>
        <v>348</v>
      </c>
    </row>
    <row r="176" customFormat="false" ht="15" hidden="false" customHeight="false" outlineLevel="0" collapsed="false">
      <c r="A176" s="6" t="n">
        <v>50948</v>
      </c>
      <c r="B176" s="6" t="s">
        <v>59</v>
      </c>
      <c r="C176" s="6" t="s">
        <v>565</v>
      </c>
      <c r="D176" s="6" t="s">
        <v>53</v>
      </c>
      <c r="E176" s="6" t="s">
        <v>54</v>
      </c>
      <c r="F176" s="6" t="n">
        <v>500</v>
      </c>
      <c r="G176" s="6" t="n">
        <v>500</v>
      </c>
      <c r="H176" s="6" t="n">
        <v>12</v>
      </c>
      <c r="I176" s="7" t="n">
        <v>0</v>
      </c>
      <c r="J176" s="6" t="n">
        <v>0</v>
      </c>
      <c r="K176" s="7" t="n">
        <v>29</v>
      </c>
      <c r="L176" s="7" t="n">
        <v>0</v>
      </c>
      <c r="M176" s="7" t="n">
        <f aca="false">MIN(J176,12)*I176+(12-MIN(J176,12))*K176+L176</f>
        <v>348</v>
      </c>
      <c r="N176" s="6" t="s">
        <v>93</v>
      </c>
      <c r="O176" s="6" t="s">
        <v>551</v>
      </c>
      <c r="P176" s="7" t="n">
        <v>368</v>
      </c>
      <c r="Q176" s="6"/>
      <c r="R176" s="6" t="s">
        <v>318</v>
      </c>
      <c r="S176" s="6" t="s">
        <v>566</v>
      </c>
      <c r="T176" s="7" t="n">
        <f aca="false">IF(J176=0,K176,IF(J176&gt;=12,I176,""))</f>
        <v>29</v>
      </c>
      <c r="U176" s="7" t="n">
        <f aca="false">IF(D176="Broadband",M176,"")</f>
        <v>348</v>
      </c>
    </row>
    <row r="177" customFormat="false" ht="15" hidden="false" customHeight="false" outlineLevel="0" collapsed="false">
      <c r="A177" s="6" t="n">
        <v>50960</v>
      </c>
      <c r="B177" s="6" t="s">
        <v>59</v>
      </c>
      <c r="C177" s="6" t="s">
        <v>550</v>
      </c>
      <c r="D177" s="6" t="s">
        <v>53</v>
      </c>
      <c r="E177" s="6" t="s">
        <v>54</v>
      </c>
      <c r="F177" s="6" t="n">
        <v>150</v>
      </c>
      <c r="G177" s="6" t="n">
        <v>150</v>
      </c>
      <c r="H177" s="6" t="n">
        <v>12</v>
      </c>
      <c r="I177" s="7" t="n">
        <v>0</v>
      </c>
      <c r="J177" s="6" t="n">
        <v>0</v>
      </c>
      <c r="K177" s="7" t="n">
        <v>29</v>
      </c>
      <c r="L177" s="7" t="n">
        <v>0</v>
      </c>
      <c r="M177" s="7" t="n">
        <f aca="false">MIN(J177,12)*I177+(12-MIN(J177,12))*K177+L177</f>
        <v>348</v>
      </c>
      <c r="N177" s="6" t="s">
        <v>93</v>
      </c>
      <c r="O177" s="6" t="s">
        <v>551</v>
      </c>
      <c r="P177" s="7" t="n">
        <v>368</v>
      </c>
      <c r="Q177" s="6"/>
      <c r="R177" s="6" t="s">
        <v>318</v>
      </c>
      <c r="S177" s="6" t="s">
        <v>567</v>
      </c>
      <c r="T177" s="7" t="n">
        <f aca="false">IF(J177=0,K177,IF(J177&gt;=12,I177,""))</f>
        <v>29</v>
      </c>
      <c r="U177" s="7" t="n">
        <f aca="false">IF(D177="Broadband",M177,"")</f>
        <v>348</v>
      </c>
    </row>
    <row r="178" customFormat="false" ht="15" hidden="false" customHeight="false" outlineLevel="0" collapsed="false">
      <c r="A178" s="6" t="n">
        <v>61411</v>
      </c>
      <c r="B178" s="6" t="s">
        <v>148</v>
      </c>
      <c r="C178" s="6" t="s">
        <v>568</v>
      </c>
      <c r="D178" s="6" t="s">
        <v>53</v>
      </c>
      <c r="E178" s="6" t="s">
        <v>54</v>
      </c>
      <c r="F178" s="6" t="n">
        <v>300</v>
      </c>
      <c r="G178" s="6" t="n">
        <v>300</v>
      </c>
      <c r="H178" s="6" t="n">
        <v>12</v>
      </c>
      <c r="I178" s="7" t="n">
        <v>0</v>
      </c>
      <c r="J178" s="6" t="n">
        <v>0</v>
      </c>
      <c r="K178" s="7" t="n">
        <v>29</v>
      </c>
      <c r="L178" s="7" t="n">
        <v>0</v>
      </c>
      <c r="M178" s="7" t="n">
        <f aca="false">MIN(J178,12)*I178+(12-MIN(J178,12))*K178+L178</f>
        <v>348</v>
      </c>
      <c r="N178" s="6" t="s">
        <v>150</v>
      </c>
      <c r="O178" s="6"/>
      <c r="P178" s="7" t="n">
        <v>348</v>
      </c>
      <c r="Q178" s="6"/>
      <c r="R178" s="6" t="s">
        <v>151</v>
      </c>
      <c r="S178" s="6" t="s">
        <v>569</v>
      </c>
      <c r="T178" s="7" t="n">
        <f aca="false">IF(J178=0,K178,IF(J178&gt;=12,I178,""))</f>
        <v>29</v>
      </c>
      <c r="U178" s="7" t="n">
        <f aca="false">IF(D178="Broadband",M178,"")</f>
        <v>348</v>
      </c>
    </row>
    <row r="179" customFormat="false" ht="15" hidden="false" customHeight="false" outlineLevel="0" collapsed="false">
      <c r="A179" s="6" t="n">
        <v>61417</v>
      </c>
      <c r="B179" s="6" t="s">
        <v>148</v>
      </c>
      <c r="C179" s="6" t="s">
        <v>570</v>
      </c>
      <c r="D179" s="6" t="s">
        <v>53</v>
      </c>
      <c r="E179" s="6" t="s">
        <v>54</v>
      </c>
      <c r="F179" s="6" t="n">
        <v>900</v>
      </c>
      <c r="G179" s="6" t="n">
        <v>900</v>
      </c>
      <c r="H179" s="6" t="n">
        <v>18</v>
      </c>
      <c r="I179" s="7" t="n">
        <v>0</v>
      </c>
      <c r="J179" s="6" t="n">
        <v>0</v>
      </c>
      <c r="K179" s="7" t="n">
        <v>29</v>
      </c>
      <c r="L179" s="7" t="n">
        <v>0</v>
      </c>
      <c r="M179" s="7" t="n">
        <f aca="false">MIN(J179,12)*I179+(12-MIN(J179,12))*K179+L179</f>
        <v>348</v>
      </c>
      <c r="N179" s="6" t="s">
        <v>150</v>
      </c>
      <c r="O179" s="6"/>
      <c r="P179" s="7" t="n">
        <v>522</v>
      </c>
      <c r="Q179" s="6"/>
      <c r="R179" s="6" t="s">
        <v>151</v>
      </c>
      <c r="S179" s="6" t="s">
        <v>571</v>
      </c>
      <c r="T179" s="7" t="n">
        <f aca="false">IF(J179=0,K179,IF(J179&gt;=12,I179,""))</f>
        <v>29</v>
      </c>
      <c r="U179" s="7" t="n">
        <f aca="false">IF(D179="Broadband",M179,"")</f>
        <v>348</v>
      </c>
    </row>
    <row r="180" customFormat="false" ht="15" hidden="false" customHeight="false" outlineLevel="0" collapsed="false">
      <c r="A180" s="6" t="n">
        <v>61419</v>
      </c>
      <c r="B180" s="6" t="s">
        <v>148</v>
      </c>
      <c r="C180" s="6" t="s">
        <v>572</v>
      </c>
      <c r="D180" s="6" t="s">
        <v>53</v>
      </c>
      <c r="E180" s="6" t="s">
        <v>54</v>
      </c>
      <c r="F180" s="6" t="n">
        <v>300</v>
      </c>
      <c r="G180" s="6" t="n">
        <v>300</v>
      </c>
      <c r="H180" s="6" t="n">
        <v>24</v>
      </c>
      <c r="I180" s="7" t="n">
        <v>0</v>
      </c>
      <c r="J180" s="6" t="n">
        <v>0</v>
      </c>
      <c r="K180" s="7" t="n">
        <v>29</v>
      </c>
      <c r="L180" s="7" t="n">
        <v>0</v>
      </c>
      <c r="M180" s="7" t="n">
        <f aca="false">MIN(J180,12)*I180+(12-MIN(J180,12))*K180+L180</f>
        <v>348</v>
      </c>
      <c r="N180" s="6" t="s">
        <v>150</v>
      </c>
      <c r="O180" s="6"/>
      <c r="P180" s="7" t="n">
        <v>696</v>
      </c>
      <c r="Q180" s="6"/>
      <c r="R180" s="6" t="s">
        <v>151</v>
      </c>
      <c r="S180" s="6" t="s">
        <v>573</v>
      </c>
      <c r="T180" s="7" t="n">
        <f aca="false">IF(J180=0,K180,IF(J180&gt;=12,I180,""))</f>
        <v>29</v>
      </c>
      <c r="U180" s="7" t="n">
        <f aca="false">IF(D180="Broadband",M180,"")</f>
        <v>348</v>
      </c>
    </row>
    <row r="181" customFormat="false" ht="15" hidden="false" customHeight="false" outlineLevel="0" collapsed="false">
      <c r="A181" s="6" t="n">
        <v>61423</v>
      </c>
      <c r="B181" s="6" t="s">
        <v>148</v>
      </c>
      <c r="C181" s="6" t="s">
        <v>568</v>
      </c>
      <c r="D181" s="6" t="s">
        <v>53</v>
      </c>
      <c r="E181" s="6" t="s">
        <v>54</v>
      </c>
      <c r="F181" s="6" t="n">
        <v>300</v>
      </c>
      <c r="G181" s="6" t="n">
        <v>300</v>
      </c>
      <c r="H181" s="6" t="n">
        <v>12</v>
      </c>
      <c r="I181" s="7" t="n">
        <v>0</v>
      </c>
      <c r="J181" s="6" t="n">
        <v>0</v>
      </c>
      <c r="K181" s="7" t="n">
        <v>29</v>
      </c>
      <c r="L181" s="7" t="n">
        <v>0</v>
      </c>
      <c r="M181" s="7" t="n">
        <f aca="false">MIN(J181,12)*I181+(12-MIN(J181,12))*K181+L181</f>
        <v>348</v>
      </c>
      <c r="N181" s="6" t="s">
        <v>150</v>
      </c>
      <c r="O181" s="6"/>
      <c r="P181" s="7" t="n">
        <v>348</v>
      </c>
      <c r="Q181" s="6"/>
      <c r="R181" s="6" t="s">
        <v>151</v>
      </c>
      <c r="S181" s="6" t="s">
        <v>574</v>
      </c>
      <c r="T181" s="7" t="n">
        <f aca="false">IF(J181=0,K181,IF(J181&gt;=12,I181,""))</f>
        <v>29</v>
      </c>
      <c r="U181" s="7" t="n">
        <f aca="false">IF(D181="Broadband",M181,"")</f>
        <v>348</v>
      </c>
    </row>
    <row r="182" customFormat="false" ht="15" hidden="false" customHeight="false" outlineLevel="0" collapsed="false">
      <c r="A182" s="6" t="n">
        <v>61429</v>
      </c>
      <c r="B182" s="6" t="s">
        <v>148</v>
      </c>
      <c r="C182" s="6" t="s">
        <v>570</v>
      </c>
      <c r="D182" s="6" t="s">
        <v>53</v>
      </c>
      <c r="E182" s="6" t="s">
        <v>54</v>
      </c>
      <c r="F182" s="6" t="n">
        <v>900</v>
      </c>
      <c r="G182" s="6" t="n">
        <v>900</v>
      </c>
      <c r="H182" s="6" t="n">
        <v>18</v>
      </c>
      <c r="I182" s="7" t="n">
        <v>0</v>
      </c>
      <c r="J182" s="6" t="n">
        <v>0</v>
      </c>
      <c r="K182" s="7" t="n">
        <v>29</v>
      </c>
      <c r="L182" s="7" t="n">
        <v>0</v>
      </c>
      <c r="M182" s="7" t="n">
        <f aca="false">MIN(J182,12)*I182+(12-MIN(J182,12))*K182+L182</f>
        <v>348</v>
      </c>
      <c r="N182" s="6" t="s">
        <v>150</v>
      </c>
      <c r="O182" s="6"/>
      <c r="P182" s="7" t="n">
        <v>522</v>
      </c>
      <c r="Q182" s="6"/>
      <c r="R182" s="6" t="s">
        <v>151</v>
      </c>
      <c r="S182" s="6" t="s">
        <v>575</v>
      </c>
      <c r="T182" s="7" t="n">
        <f aca="false">IF(J182=0,K182,IF(J182&gt;=12,I182,""))</f>
        <v>29</v>
      </c>
      <c r="U182" s="7" t="n">
        <f aca="false">IF(D182="Broadband",M182,"")</f>
        <v>348</v>
      </c>
    </row>
    <row r="183" customFormat="false" ht="15" hidden="false" customHeight="false" outlineLevel="0" collapsed="false">
      <c r="A183" s="6" t="n">
        <v>61431</v>
      </c>
      <c r="B183" s="6" t="s">
        <v>148</v>
      </c>
      <c r="C183" s="6" t="s">
        <v>572</v>
      </c>
      <c r="D183" s="6" t="s">
        <v>53</v>
      </c>
      <c r="E183" s="6" t="s">
        <v>54</v>
      </c>
      <c r="F183" s="6" t="n">
        <v>300</v>
      </c>
      <c r="G183" s="6" t="n">
        <v>300</v>
      </c>
      <c r="H183" s="6" t="n">
        <v>24</v>
      </c>
      <c r="I183" s="7" t="n">
        <v>0</v>
      </c>
      <c r="J183" s="6" t="n">
        <v>0</v>
      </c>
      <c r="K183" s="7" t="n">
        <v>29</v>
      </c>
      <c r="L183" s="7" t="n">
        <v>0</v>
      </c>
      <c r="M183" s="7" t="n">
        <f aca="false">MIN(J183,12)*I183+(12-MIN(J183,12))*K183+L183</f>
        <v>348</v>
      </c>
      <c r="N183" s="6" t="s">
        <v>150</v>
      </c>
      <c r="O183" s="6"/>
      <c r="P183" s="7" t="n">
        <v>696</v>
      </c>
      <c r="Q183" s="6"/>
      <c r="R183" s="6" t="s">
        <v>151</v>
      </c>
      <c r="S183" s="6" t="s">
        <v>576</v>
      </c>
      <c r="T183" s="7" t="n">
        <f aca="false">IF(J183=0,K183,IF(J183&gt;=12,I183,""))</f>
        <v>29</v>
      </c>
      <c r="U183" s="7" t="n">
        <f aca="false">IF(D183="Broadband",M183,"")</f>
        <v>348</v>
      </c>
    </row>
    <row r="184" customFormat="false" ht="15" hidden="false" customHeight="false" outlineLevel="0" collapsed="false">
      <c r="A184" s="6" t="n">
        <v>60311</v>
      </c>
      <c r="B184" s="6" t="s">
        <v>105</v>
      </c>
      <c r="C184" s="6" t="s">
        <v>577</v>
      </c>
      <c r="D184" s="6" t="s">
        <v>53</v>
      </c>
      <c r="E184" s="6" t="s">
        <v>54</v>
      </c>
      <c r="F184" s="6" t="n">
        <v>500</v>
      </c>
      <c r="G184" s="6" t="n">
        <v>68</v>
      </c>
      <c r="H184" s="6" t="n">
        <v>24</v>
      </c>
      <c r="I184" s="7" t="n">
        <v>0</v>
      </c>
      <c r="J184" s="6" t="n">
        <v>0</v>
      </c>
      <c r="K184" s="7" t="n">
        <v>29</v>
      </c>
      <c r="L184" s="7" t="n">
        <v>0</v>
      </c>
      <c r="M184" s="7" t="n">
        <f aca="false">MIN(J184,12)*I184+(12-MIN(J184,12))*K184+L184</f>
        <v>348</v>
      </c>
      <c r="N184" s="6" t="s">
        <v>108</v>
      </c>
      <c r="O184" s="6" t="s">
        <v>578</v>
      </c>
      <c r="P184" s="7" t="n">
        <v>766</v>
      </c>
      <c r="Q184" s="6" t="s">
        <v>110</v>
      </c>
      <c r="R184" s="6" t="s">
        <v>303</v>
      </c>
      <c r="S184" s="6" t="s">
        <v>579</v>
      </c>
      <c r="T184" s="7" t="n">
        <f aca="false">IF(J184=0,K184,IF(J184&gt;=12,I184,""))</f>
        <v>29</v>
      </c>
      <c r="U184" s="7" t="n">
        <f aca="false">IF(D184="Broadband",M184,"")</f>
        <v>348</v>
      </c>
    </row>
    <row r="185" customFormat="false" ht="15" hidden="false" customHeight="false" outlineLevel="0" collapsed="false">
      <c r="A185" s="6" t="n">
        <v>60324</v>
      </c>
      <c r="B185" s="6" t="s">
        <v>105</v>
      </c>
      <c r="C185" s="6" t="s">
        <v>580</v>
      </c>
      <c r="D185" s="6" t="s">
        <v>53</v>
      </c>
      <c r="E185" s="6" t="s">
        <v>54</v>
      </c>
      <c r="F185" s="6" t="n">
        <v>910</v>
      </c>
      <c r="G185" s="6" t="n">
        <v>105</v>
      </c>
      <c r="H185" s="6" t="n">
        <v>24</v>
      </c>
      <c r="I185" s="7" t="n">
        <v>0</v>
      </c>
      <c r="J185" s="6" t="n">
        <v>0</v>
      </c>
      <c r="K185" s="7" t="n">
        <v>29</v>
      </c>
      <c r="L185" s="7" t="n">
        <v>0</v>
      </c>
      <c r="M185" s="7" t="n">
        <f aca="false">MIN(J185,12)*I185+(12-MIN(J185,12))*K185+L185</f>
        <v>348</v>
      </c>
      <c r="N185" s="6" t="s">
        <v>108</v>
      </c>
      <c r="O185" s="6" t="s">
        <v>578</v>
      </c>
      <c r="P185" s="7" t="n">
        <v>766</v>
      </c>
      <c r="Q185" s="6" t="s">
        <v>110</v>
      </c>
      <c r="R185" s="6" t="s">
        <v>303</v>
      </c>
      <c r="S185" s="6" t="s">
        <v>581</v>
      </c>
      <c r="T185" s="7" t="n">
        <f aca="false">IF(J185=0,K185,IF(J185&gt;=12,I185,""))</f>
        <v>29</v>
      </c>
      <c r="U185" s="7" t="n">
        <f aca="false">IF(D185="Broadband",M185,"")</f>
        <v>348</v>
      </c>
    </row>
    <row r="186" customFormat="false" ht="15" hidden="false" customHeight="false" outlineLevel="0" collapsed="false">
      <c r="A186" s="6" t="n">
        <v>60332</v>
      </c>
      <c r="B186" s="6" t="s">
        <v>105</v>
      </c>
      <c r="C186" s="6" t="s">
        <v>582</v>
      </c>
      <c r="D186" s="6" t="s">
        <v>53</v>
      </c>
      <c r="E186" s="6" t="s">
        <v>107</v>
      </c>
      <c r="F186" s="6" t="n">
        <v>50</v>
      </c>
      <c r="G186" s="6" t="n">
        <v>50</v>
      </c>
      <c r="H186" s="6" t="n">
        <v>1</v>
      </c>
      <c r="I186" s="7" t="n">
        <v>0</v>
      </c>
      <c r="J186" s="6" t="n">
        <v>0</v>
      </c>
      <c r="K186" s="7" t="n">
        <v>29</v>
      </c>
      <c r="L186" s="7" t="n">
        <v>0</v>
      </c>
      <c r="M186" s="7" t="n">
        <f aca="false">MIN(J186,12)*I186+(12-MIN(J186,12))*K186+L186</f>
        <v>348</v>
      </c>
      <c r="N186" s="6" t="s">
        <v>150</v>
      </c>
      <c r="O186" s="6"/>
      <c r="P186" s="7" t="n">
        <v>29</v>
      </c>
      <c r="Q186" s="6" t="s">
        <v>110</v>
      </c>
      <c r="R186" s="6" t="s">
        <v>111</v>
      </c>
      <c r="S186" s="6" t="s">
        <v>583</v>
      </c>
      <c r="T186" s="7" t="n">
        <f aca="false">IF(J186=0,K186,IF(J186&gt;=12,I186,""))</f>
        <v>29</v>
      </c>
      <c r="U186" s="7" t="n">
        <f aca="false">IF(D186="Broadband",M186,"")</f>
        <v>348</v>
      </c>
    </row>
    <row r="187" customFormat="false" ht="15" hidden="false" customHeight="false" outlineLevel="0" collapsed="false">
      <c r="A187" s="6" t="n">
        <v>60336</v>
      </c>
      <c r="B187" s="6" t="s">
        <v>105</v>
      </c>
      <c r="C187" s="6" t="s">
        <v>584</v>
      </c>
      <c r="D187" s="6" t="s">
        <v>53</v>
      </c>
      <c r="E187" s="6" t="s">
        <v>107</v>
      </c>
      <c r="F187" s="6" t="n">
        <v>50</v>
      </c>
      <c r="G187" s="6" t="n">
        <v>50</v>
      </c>
      <c r="H187" s="6" t="n">
        <v>1</v>
      </c>
      <c r="I187" s="7" t="n">
        <v>0</v>
      </c>
      <c r="J187" s="6" t="n">
        <v>0</v>
      </c>
      <c r="K187" s="7" t="n">
        <v>29</v>
      </c>
      <c r="L187" s="7" t="n">
        <v>0</v>
      </c>
      <c r="M187" s="7" t="n">
        <f aca="false">MIN(J187,12)*I187+(12-MIN(J187,12))*K187+L187</f>
        <v>348</v>
      </c>
      <c r="N187" s="6" t="s">
        <v>150</v>
      </c>
      <c r="O187" s="6"/>
      <c r="P187" s="7" t="n">
        <v>29</v>
      </c>
      <c r="Q187" s="6" t="s">
        <v>110</v>
      </c>
      <c r="R187" s="6" t="s">
        <v>111</v>
      </c>
      <c r="S187" s="6" t="s">
        <v>585</v>
      </c>
      <c r="T187" s="7" t="n">
        <f aca="false">IF(J187=0,K187,IF(J187&gt;=12,I187,""))</f>
        <v>29</v>
      </c>
      <c r="U187" s="7" t="n">
        <f aca="false">IF(D187="Broadband",M187,"")</f>
        <v>348</v>
      </c>
    </row>
    <row r="188" customFormat="false" ht="15" hidden="false" customHeight="false" outlineLevel="0" collapsed="false">
      <c r="A188" s="6" t="n">
        <v>59513</v>
      </c>
      <c r="B188" s="6" t="s">
        <v>115</v>
      </c>
      <c r="C188" s="6" t="s">
        <v>121</v>
      </c>
      <c r="D188" s="6" t="s">
        <v>53</v>
      </c>
      <c r="E188" s="6" t="s">
        <v>54</v>
      </c>
      <c r="F188" s="6" t="n">
        <v>900</v>
      </c>
      <c r="G188" s="6" t="n">
        <v>900</v>
      </c>
      <c r="H188" s="6" t="n">
        <v>12</v>
      </c>
      <c r="I188" s="7" t="n">
        <v>0</v>
      </c>
      <c r="J188" s="6" t="n">
        <v>0</v>
      </c>
      <c r="K188" s="7" t="n">
        <v>29</v>
      </c>
      <c r="L188" s="7" t="n">
        <v>0</v>
      </c>
      <c r="M188" s="7" t="n">
        <f aca="false">MIN(J188,12)*I188+(12-MIN(J188,12))*K188+L188</f>
        <v>348</v>
      </c>
      <c r="N188" s="6" t="s">
        <v>117</v>
      </c>
      <c r="O188" s="6" t="s">
        <v>522</v>
      </c>
      <c r="P188" s="7" t="n">
        <v>356</v>
      </c>
      <c r="Q188" s="6"/>
      <c r="R188" s="6" t="s">
        <v>119</v>
      </c>
      <c r="S188" s="6" t="s">
        <v>586</v>
      </c>
      <c r="T188" s="7" t="n">
        <f aca="false">IF(J188=0,K188,IF(J188&gt;=12,I188,""))</f>
        <v>29</v>
      </c>
      <c r="U188" s="7" t="n">
        <f aca="false">IF(D188="Broadband",M188,"")</f>
        <v>348</v>
      </c>
    </row>
    <row r="189" customFormat="false" ht="15" hidden="false" customHeight="false" outlineLevel="0" collapsed="false">
      <c r="A189" s="6" t="n">
        <v>59523</v>
      </c>
      <c r="B189" s="6" t="s">
        <v>115</v>
      </c>
      <c r="C189" s="6" t="s">
        <v>396</v>
      </c>
      <c r="D189" s="6" t="s">
        <v>53</v>
      </c>
      <c r="E189" s="6" t="s">
        <v>54</v>
      </c>
      <c r="F189" s="6" t="n">
        <v>2300</v>
      </c>
      <c r="G189" s="6" t="n">
        <v>2300</v>
      </c>
      <c r="H189" s="6" t="n">
        <v>24</v>
      </c>
      <c r="I189" s="7" t="n">
        <v>0</v>
      </c>
      <c r="J189" s="6" t="n">
        <v>0</v>
      </c>
      <c r="K189" s="7" t="n">
        <v>29</v>
      </c>
      <c r="L189" s="7" t="n">
        <v>0</v>
      </c>
      <c r="M189" s="7" t="n">
        <f aca="false">MIN(J189,12)*I189+(12-MIN(J189,12))*K189+L189</f>
        <v>348</v>
      </c>
      <c r="N189" s="6" t="s">
        <v>117</v>
      </c>
      <c r="O189" s="6" t="s">
        <v>587</v>
      </c>
      <c r="P189" s="7" t="n">
        <v>736</v>
      </c>
      <c r="Q189" s="6"/>
      <c r="R189" s="6" t="s">
        <v>119</v>
      </c>
      <c r="S189" s="6" t="s">
        <v>588</v>
      </c>
      <c r="T189" s="7" t="n">
        <f aca="false">IF(J189=0,K189,IF(J189&gt;=12,I189,""))</f>
        <v>29</v>
      </c>
      <c r="U189" s="7" t="n">
        <f aca="false">IF(D189="Broadband",M189,"")</f>
        <v>348</v>
      </c>
    </row>
    <row r="190" customFormat="false" ht="15" hidden="false" customHeight="false" outlineLevel="0" collapsed="false">
      <c r="A190" s="6" t="n">
        <v>50969</v>
      </c>
      <c r="B190" s="6" t="s">
        <v>59</v>
      </c>
      <c r="C190" s="6" t="s">
        <v>448</v>
      </c>
      <c r="D190" s="6" t="s">
        <v>53</v>
      </c>
      <c r="E190" s="6" t="s">
        <v>54</v>
      </c>
      <c r="F190" s="6" t="n">
        <v>2300</v>
      </c>
      <c r="G190" s="6" t="n">
        <v>2300</v>
      </c>
      <c r="H190" s="6" t="n">
        <v>24</v>
      </c>
      <c r="I190" s="7" t="n">
        <v>29</v>
      </c>
      <c r="J190" s="6" t="n">
        <v>12</v>
      </c>
      <c r="K190" s="7" t="n">
        <v>34</v>
      </c>
      <c r="L190" s="7" t="n">
        <v>0</v>
      </c>
      <c r="M190" s="7" t="n">
        <f aca="false">MIN(J190,12)*I190+(12-MIN(J190,12))*K190+L190</f>
        <v>348</v>
      </c>
      <c r="N190" s="6" t="s">
        <v>417</v>
      </c>
      <c r="O190" s="6" t="s">
        <v>418</v>
      </c>
      <c r="P190" s="7" t="n">
        <v>756</v>
      </c>
      <c r="Q190" s="6"/>
      <c r="R190" s="6" t="s">
        <v>403</v>
      </c>
      <c r="S190" s="6" t="s">
        <v>589</v>
      </c>
      <c r="T190" s="7" t="n">
        <f aca="false">IF(J190=0,K190,IF(J190&gt;=12,I190,""))</f>
        <v>29</v>
      </c>
      <c r="U190" s="7" t="n">
        <f aca="false">IF(D190="Broadband",M190,"")</f>
        <v>348</v>
      </c>
    </row>
    <row r="191" customFormat="false" ht="15" hidden="false" customHeight="false" outlineLevel="0" collapsed="false">
      <c r="A191" s="6" t="n">
        <v>56368</v>
      </c>
      <c r="B191" s="6" t="s">
        <v>133</v>
      </c>
      <c r="C191" s="6" t="s">
        <v>347</v>
      </c>
      <c r="D191" s="6" t="s">
        <v>53</v>
      </c>
      <c r="E191" s="6" t="s">
        <v>54</v>
      </c>
      <c r="F191" s="6" t="n">
        <v>115</v>
      </c>
      <c r="G191" s="6" t="n">
        <v>20</v>
      </c>
      <c r="H191" s="6" t="n">
        <v>12</v>
      </c>
      <c r="I191" s="7" t="n">
        <v>0</v>
      </c>
      <c r="J191" s="6" t="n">
        <v>0</v>
      </c>
      <c r="K191" s="7" t="n">
        <v>27.94</v>
      </c>
      <c r="L191" s="7" t="n">
        <v>14.95</v>
      </c>
      <c r="M191" s="7" t="n">
        <f aca="false">MIN(J191,12)*I191+(12-MIN(J191,12))*K191+L191</f>
        <v>350.23</v>
      </c>
      <c r="N191" s="6" t="s">
        <v>136</v>
      </c>
      <c r="O191" s="6" t="s">
        <v>590</v>
      </c>
      <c r="P191" s="7" t="n">
        <v>361.23</v>
      </c>
      <c r="Q191" s="6"/>
      <c r="R191" s="6" t="s">
        <v>214</v>
      </c>
      <c r="S191" s="6" t="s">
        <v>591</v>
      </c>
      <c r="T191" s="7" t="n">
        <f aca="false">IF(J191=0,K191,IF(J191&gt;=12,I191,""))</f>
        <v>27.94</v>
      </c>
      <c r="U191" s="7" t="n">
        <f aca="false">IF(D191="Broadband",M191,"")</f>
        <v>350.23</v>
      </c>
    </row>
    <row r="192" customFormat="false" ht="15" hidden="false" customHeight="false" outlineLevel="0" collapsed="false">
      <c r="A192" s="6" t="n">
        <v>60689</v>
      </c>
      <c r="B192" s="6" t="s">
        <v>249</v>
      </c>
      <c r="C192" s="6" t="s">
        <v>592</v>
      </c>
      <c r="D192" s="6" t="s">
        <v>53</v>
      </c>
      <c r="E192" s="6" t="s">
        <v>54</v>
      </c>
      <c r="F192" s="6" t="n">
        <v>900</v>
      </c>
      <c r="G192" s="6" t="n">
        <v>900</v>
      </c>
      <c r="H192" s="6" t="n">
        <v>24</v>
      </c>
      <c r="I192" s="7" t="n">
        <v>19.5</v>
      </c>
      <c r="J192" s="6" t="n">
        <v>6</v>
      </c>
      <c r="K192" s="7" t="n">
        <v>39</v>
      </c>
      <c r="L192" s="7" t="n">
        <v>0</v>
      </c>
      <c r="M192" s="7" t="n">
        <f aca="false">MIN(J192,12)*I192+(12-MIN(J192,12))*K192+L192</f>
        <v>351</v>
      </c>
      <c r="N192" s="6" t="s">
        <v>593</v>
      </c>
      <c r="O192" s="6" t="s">
        <v>594</v>
      </c>
      <c r="P192" s="7" t="n">
        <v>859</v>
      </c>
      <c r="Q192" s="6" t="s">
        <v>252</v>
      </c>
      <c r="R192" s="6" t="s">
        <v>595</v>
      </c>
      <c r="S192" s="6" t="s">
        <v>596</v>
      </c>
      <c r="T192" s="7" t="str">
        <f aca="false">IF(J192=0,K192,IF(J192&gt;=12,I192,""))</f>
        <v/>
      </c>
      <c r="U192" s="7" t="n">
        <f aca="false">IF(D192="Broadband",M192,"")</f>
        <v>351</v>
      </c>
    </row>
    <row r="193" customFormat="false" ht="15" hidden="false" customHeight="false" outlineLevel="0" collapsed="false">
      <c r="A193" s="6" t="n">
        <v>61930</v>
      </c>
      <c r="B193" s="6" t="s">
        <v>231</v>
      </c>
      <c r="C193" s="6" t="s">
        <v>597</v>
      </c>
      <c r="D193" s="6" t="s">
        <v>53</v>
      </c>
      <c r="E193" s="6" t="s">
        <v>54</v>
      </c>
      <c r="F193" s="6" t="n">
        <v>900</v>
      </c>
      <c r="G193" s="6" t="n">
        <v>100</v>
      </c>
      <c r="H193" s="6" t="n">
        <v>24</v>
      </c>
      <c r="I193" s="7" t="n">
        <v>0</v>
      </c>
      <c r="J193" s="6" t="n">
        <v>0</v>
      </c>
      <c r="K193" s="7" t="n">
        <v>29</v>
      </c>
      <c r="L193" s="7" t="n">
        <v>5</v>
      </c>
      <c r="M193" s="7" t="n">
        <f aca="false">MIN(J193,12)*I193+(12-MIN(J193,12))*K193+L193</f>
        <v>353</v>
      </c>
      <c r="N193" s="6" t="s">
        <v>71</v>
      </c>
      <c r="O193" s="6"/>
      <c r="P193" s="7" t="n">
        <v>701</v>
      </c>
      <c r="Q193" s="6" t="s">
        <v>598</v>
      </c>
      <c r="R193" s="6" t="s">
        <v>234</v>
      </c>
      <c r="S193" s="6" t="s">
        <v>599</v>
      </c>
      <c r="T193" s="7" t="n">
        <f aca="false">IF(J193=0,K193,IF(J193&gt;=12,I193,""))</f>
        <v>29</v>
      </c>
      <c r="U193" s="7" t="n">
        <f aca="false">IF(D193="Broadband",M193,"")</f>
        <v>353</v>
      </c>
    </row>
    <row r="194" customFormat="false" ht="15" hidden="false" customHeight="false" outlineLevel="0" collapsed="false">
      <c r="A194" s="6" t="n">
        <v>31073</v>
      </c>
      <c r="B194" s="6" t="s">
        <v>420</v>
      </c>
      <c r="C194" s="6" t="s">
        <v>510</v>
      </c>
      <c r="D194" s="6" t="s">
        <v>53</v>
      </c>
      <c r="E194" s="6" t="s">
        <v>54</v>
      </c>
      <c r="F194" s="6" t="n">
        <v>158</v>
      </c>
      <c r="G194" s="6" t="n">
        <v>158</v>
      </c>
      <c r="H194" s="6" t="n">
        <v>12</v>
      </c>
      <c r="I194" s="7" t="n">
        <v>0</v>
      </c>
      <c r="J194" s="6" t="n">
        <v>0</v>
      </c>
      <c r="K194" s="7" t="n">
        <v>27.99</v>
      </c>
      <c r="L194" s="7" t="n">
        <v>19</v>
      </c>
      <c r="M194" s="7" t="n">
        <f aca="false">MIN(J194,12)*I194+(12-MIN(J194,12))*K194+L194</f>
        <v>354.88</v>
      </c>
      <c r="N194" s="6" t="s">
        <v>93</v>
      </c>
      <c r="O194" s="6" t="s">
        <v>600</v>
      </c>
      <c r="P194" s="7" t="n">
        <v>370.88</v>
      </c>
      <c r="Q194" s="6"/>
      <c r="R194" s="6" t="s">
        <v>512</v>
      </c>
      <c r="S194" s="6" t="s">
        <v>601</v>
      </c>
      <c r="T194" s="7" t="n">
        <f aca="false">IF(J194=0,K194,IF(J194&gt;=12,I194,""))</f>
        <v>27.99</v>
      </c>
      <c r="U194" s="7" t="n">
        <f aca="false">IF(D194="Broadband",M194,"")</f>
        <v>354.88</v>
      </c>
    </row>
    <row r="195" customFormat="false" ht="15" hidden="false" customHeight="false" outlineLevel="0" collapsed="false">
      <c r="A195" s="6" t="n">
        <v>47915</v>
      </c>
      <c r="B195" s="6" t="s">
        <v>350</v>
      </c>
      <c r="C195" s="6" t="s">
        <v>602</v>
      </c>
      <c r="D195" s="6" t="s">
        <v>53</v>
      </c>
      <c r="E195" s="6" t="s">
        <v>54</v>
      </c>
      <c r="F195" s="6" t="n">
        <v>518</v>
      </c>
      <c r="G195" s="6" t="n">
        <v>104</v>
      </c>
      <c r="H195" s="6" t="n">
        <v>18</v>
      </c>
      <c r="I195" s="7" t="n">
        <v>0</v>
      </c>
      <c r="J195" s="6" t="n">
        <v>0</v>
      </c>
      <c r="K195" s="7" t="n">
        <v>29.99</v>
      </c>
      <c r="L195" s="7" t="n">
        <v>0</v>
      </c>
      <c r="M195" s="7" t="n">
        <f aca="false">MIN(J195,12)*I195+(12-MIN(J195,12))*K195+L195</f>
        <v>359.88</v>
      </c>
      <c r="N195" s="6" t="s">
        <v>150</v>
      </c>
      <c r="O195" s="6"/>
      <c r="P195" s="7" t="n">
        <v>539.82</v>
      </c>
      <c r="Q195" s="6" t="s">
        <v>351</v>
      </c>
      <c r="R195" s="6" t="s">
        <v>352</v>
      </c>
      <c r="S195" s="6" t="s">
        <v>603</v>
      </c>
      <c r="T195" s="7" t="n">
        <f aca="false">IF(J195=0,K195,IF(J195&gt;=12,I195,""))</f>
        <v>29.99</v>
      </c>
      <c r="U195" s="7" t="n">
        <f aca="false">IF(D195="Broadband",M195,"")</f>
        <v>359.88</v>
      </c>
    </row>
    <row r="196" customFormat="false" ht="15" hidden="false" customHeight="false" outlineLevel="0" collapsed="false">
      <c r="A196" s="6" t="n">
        <v>59328</v>
      </c>
      <c r="B196" s="6" t="s">
        <v>198</v>
      </c>
      <c r="C196" s="6" t="s">
        <v>604</v>
      </c>
      <c r="D196" s="6" t="s">
        <v>53</v>
      </c>
      <c r="E196" s="6" t="s">
        <v>135</v>
      </c>
      <c r="F196" s="6" t="n">
        <v>38</v>
      </c>
      <c r="G196" s="6" t="n">
        <v>9</v>
      </c>
      <c r="H196" s="6" t="n">
        <v>12</v>
      </c>
      <c r="I196" s="7" t="n">
        <v>0</v>
      </c>
      <c r="J196" s="6" t="n">
        <v>0</v>
      </c>
      <c r="K196" s="7" t="n">
        <v>29.99</v>
      </c>
      <c r="L196" s="7" t="n">
        <v>0</v>
      </c>
      <c r="M196" s="7" t="n">
        <f aca="false">MIN(J196,12)*I196+(12-MIN(J196,12))*K196+L196</f>
        <v>359.88</v>
      </c>
      <c r="N196" s="6" t="s">
        <v>71</v>
      </c>
      <c r="O196" s="6"/>
      <c r="P196" s="7" t="n">
        <v>359.88</v>
      </c>
      <c r="Q196" s="6"/>
      <c r="R196" s="6" t="s">
        <v>200</v>
      </c>
      <c r="S196" s="6" t="s">
        <v>605</v>
      </c>
      <c r="T196" s="7" t="n">
        <f aca="false">IF(J196=0,K196,IF(J196&gt;=12,I196,""))</f>
        <v>29.99</v>
      </c>
      <c r="U196" s="7" t="n">
        <f aca="false">IF(D196="Broadband",M196,"")</f>
        <v>359.88</v>
      </c>
    </row>
    <row r="197" customFormat="false" ht="15" hidden="false" customHeight="false" outlineLevel="0" collapsed="false">
      <c r="A197" s="6" t="n">
        <v>59329</v>
      </c>
      <c r="B197" s="6" t="s">
        <v>198</v>
      </c>
      <c r="C197" s="6" t="s">
        <v>606</v>
      </c>
      <c r="D197" s="6" t="s">
        <v>53</v>
      </c>
      <c r="E197" s="6" t="s">
        <v>135</v>
      </c>
      <c r="F197" s="6" t="n">
        <v>67</v>
      </c>
      <c r="G197" s="6" t="n">
        <v>17</v>
      </c>
      <c r="H197" s="6" t="n">
        <v>12</v>
      </c>
      <c r="I197" s="7" t="n">
        <v>0</v>
      </c>
      <c r="J197" s="6" t="n">
        <v>0</v>
      </c>
      <c r="K197" s="7" t="n">
        <v>29.99</v>
      </c>
      <c r="L197" s="7" t="n">
        <v>0</v>
      </c>
      <c r="M197" s="7" t="n">
        <f aca="false">MIN(J197,12)*I197+(12-MIN(J197,12))*K197+L197</f>
        <v>359.88</v>
      </c>
      <c r="N197" s="6" t="s">
        <v>71</v>
      </c>
      <c r="O197" s="6"/>
      <c r="P197" s="7" t="n">
        <v>359.88</v>
      </c>
      <c r="Q197" s="6"/>
      <c r="R197" s="6" t="s">
        <v>200</v>
      </c>
      <c r="S197" s="6" t="s">
        <v>607</v>
      </c>
      <c r="T197" s="7" t="n">
        <f aca="false">IF(J197=0,K197,IF(J197&gt;=12,I197,""))</f>
        <v>29.99</v>
      </c>
      <c r="U197" s="7" t="n">
        <f aca="false">IF(D197="Broadband",M197,"")</f>
        <v>359.88</v>
      </c>
    </row>
    <row r="198" customFormat="false" ht="15" hidden="false" customHeight="false" outlineLevel="0" collapsed="false">
      <c r="A198" s="6" t="n">
        <v>59330</v>
      </c>
      <c r="B198" s="6" t="s">
        <v>198</v>
      </c>
      <c r="C198" s="6" t="s">
        <v>608</v>
      </c>
      <c r="D198" s="6" t="s">
        <v>53</v>
      </c>
      <c r="E198" s="6" t="s">
        <v>135</v>
      </c>
      <c r="F198" s="6" t="n">
        <v>37</v>
      </c>
      <c r="G198" s="6" t="n">
        <v>10</v>
      </c>
      <c r="H198" s="6" t="n">
        <v>12</v>
      </c>
      <c r="I198" s="7" t="n">
        <v>0</v>
      </c>
      <c r="J198" s="6" t="n">
        <v>0</v>
      </c>
      <c r="K198" s="7" t="n">
        <v>29.99</v>
      </c>
      <c r="L198" s="7" t="n">
        <v>0</v>
      </c>
      <c r="M198" s="7" t="n">
        <f aca="false">MIN(J198,12)*I198+(12-MIN(J198,12))*K198+L198</f>
        <v>359.88</v>
      </c>
      <c r="N198" s="6" t="s">
        <v>71</v>
      </c>
      <c r="O198" s="6"/>
      <c r="P198" s="7" t="n">
        <v>359.88</v>
      </c>
      <c r="Q198" s="6"/>
      <c r="R198" s="6" t="s">
        <v>200</v>
      </c>
      <c r="S198" s="6" t="s">
        <v>609</v>
      </c>
      <c r="T198" s="7" t="n">
        <f aca="false">IF(J198=0,K198,IF(J198&gt;=12,I198,""))</f>
        <v>29.99</v>
      </c>
      <c r="U198" s="7" t="n">
        <f aca="false">IF(D198="Broadband",M198,"")</f>
        <v>359.88</v>
      </c>
    </row>
    <row r="199" customFormat="false" ht="15" hidden="false" customHeight="false" outlineLevel="0" collapsed="false">
      <c r="A199" s="6" t="n">
        <v>59331</v>
      </c>
      <c r="B199" s="6" t="s">
        <v>198</v>
      </c>
      <c r="C199" s="6" t="s">
        <v>610</v>
      </c>
      <c r="D199" s="6" t="s">
        <v>53</v>
      </c>
      <c r="E199" s="6" t="s">
        <v>135</v>
      </c>
      <c r="F199" s="6" t="n">
        <v>77</v>
      </c>
      <c r="G199" s="6" t="n">
        <v>19</v>
      </c>
      <c r="H199" s="6" t="n">
        <v>12</v>
      </c>
      <c r="I199" s="7" t="n">
        <v>0</v>
      </c>
      <c r="J199" s="6" t="n">
        <v>0</v>
      </c>
      <c r="K199" s="7" t="n">
        <v>29.99</v>
      </c>
      <c r="L199" s="7" t="n">
        <v>0</v>
      </c>
      <c r="M199" s="7" t="n">
        <f aca="false">MIN(J199,12)*I199+(12-MIN(J199,12))*K199+L199</f>
        <v>359.88</v>
      </c>
      <c r="N199" s="6" t="s">
        <v>71</v>
      </c>
      <c r="O199" s="6"/>
      <c r="P199" s="7" t="n">
        <v>359.88</v>
      </c>
      <c r="Q199" s="6"/>
      <c r="R199" s="6" t="s">
        <v>200</v>
      </c>
      <c r="S199" s="6" t="s">
        <v>611</v>
      </c>
      <c r="T199" s="7" t="n">
        <f aca="false">IF(J199=0,K199,IF(J199&gt;=12,I199,""))</f>
        <v>29.99</v>
      </c>
      <c r="U199" s="7" t="n">
        <f aca="false">IF(D199="Broadband",M199,"")</f>
        <v>359.88</v>
      </c>
    </row>
    <row r="200" customFormat="false" ht="15" hidden="false" customHeight="false" outlineLevel="0" collapsed="false">
      <c r="A200" s="6" t="n">
        <v>59332</v>
      </c>
      <c r="B200" s="6" t="s">
        <v>198</v>
      </c>
      <c r="C200" s="6" t="s">
        <v>612</v>
      </c>
      <c r="D200" s="6" t="s">
        <v>53</v>
      </c>
      <c r="E200" s="6" t="s">
        <v>54</v>
      </c>
      <c r="F200" s="6" t="n">
        <v>109</v>
      </c>
      <c r="G200" s="6" t="n">
        <v>19</v>
      </c>
      <c r="H200" s="6" t="n">
        <v>12</v>
      </c>
      <c r="I200" s="7" t="n">
        <v>0</v>
      </c>
      <c r="J200" s="6" t="n">
        <v>0</v>
      </c>
      <c r="K200" s="7" t="n">
        <v>29.99</v>
      </c>
      <c r="L200" s="7" t="n">
        <v>0</v>
      </c>
      <c r="M200" s="7" t="n">
        <f aca="false">MIN(J200,12)*I200+(12-MIN(J200,12))*K200+L200</f>
        <v>359.88</v>
      </c>
      <c r="N200" s="6" t="s">
        <v>71</v>
      </c>
      <c r="O200" s="6"/>
      <c r="P200" s="7" t="n">
        <v>359.88</v>
      </c>
      <c r="Q200" s="6"/>
      <c r="R200" s="6" t="s">
        <v>200</v>
      </c>
      <c r="S200" s="6" t="s">
        <v>613</v>
      </c>
      <c r="T200" s="7" t="n">
        <f aca="false">IF(J200=0,K200,IF(J200&gt;=12,I200,""))</f>
        <v>29.99</v>
      </c>
      <c r="U200" s="7" t="n">
        <f aca="false">IF(D200="Broadband",M200,"")</f>
        <v>359.88</v>
      </c>
    </row>
    <row r="201" customFormat="false" ht="15" hidden="false" customHeight="false" outlineLevel="0" collapsed="false">
      <c r="A201" s="6" t="n">
        <v>57399</v>
      </c>
      <c r="B201" s="6" t="s">
        <v>614</v>
      </c>
      <c r="C201" s="6" t="s">
        <v>615</v>
      </c>
      <c r="D201" s="6" t="s">
        <v>53</v>
      </c>
      <c r="E201" s="6" t="s">
        <v>54</v>
      </c>
      <c r="F201" s="6" t="n">
        <v>150</v>
      </c>
      <c r="G201" s="6" t="n">
        <v>150</v>
      </c>
      <c r="H201" s="6" t="n">
        <v>24</v>
      </c>
      <c r="I201" s="7" t="n">
        <v>0</v>
      </c>
      <c r="J201" s="6" t="n">
        <v>0</v>
      </c>
      <c r="K201" s="7" t="n">
        <v>29.99</v>
      </c>
      <c r="L201" s="7" t="n">
        <v>0</v>
      </c>
      <c r="M201" s="7" t="n">
        <f aca="false">MIN(J201,12)*I201+(12-MIN(J201,12))*K201+L201</f>
        <v>359.88</v>
      </c>
      <c r="N201" s="6" t="s">
        <v>142</v>
      </c>
      <c r="O201" s="6" t="s">
        <v>616</v>
      </c>
      <c r="P201" s="7" t="n">
        <v>770.76</v>
      </c>
      <c r="Q201" s="6"/>
      <c r="R201" s="6"/>
      <c r="S201" s="6" t="s">
        <v>617</v>
      </c>
      <c r="T201" s="7" t="n">
        <f aca="false">IF(J201=0,K201,IF(J201&gt;=12,I201,""))</f>
        <v>29.99</v>
      </c>
      <c r="U201" s="7" t="n">
        <f aca="false">IF(D201="Broadband",M201,"")</f>
        <v>359.88</v>
      </c>
    </row>
    <row r="202" customFormat="false" ht="15" hidden="false" customHeight="false" outlineLevel="0" collapsed="false">
      <c r="A202" s="6" t="n">
        <v>57402</v>
      </c>
      <c r="B202" s="6" t="s">
        <v>614</v>
      </c>
      <c r="C202" s="6" t="s">
        <v>615</v>
      </c>
      <c r="D202" s="6" t="s">
        <v>53</v>
      </c>
      <c r="E202" s="6" t="s">
        <v>54</v>
      </c>
      <c r="F202" s="6" t="n">
        <v>150</v>
      </c>
      <c r="G202" s="6" t="n">
        <v>150</v>
      </c>
      <c r="H202" s="6" t="n">
        <v>24</v>
      </c>
      <c r="I202" s="7" t="n">
        <v>0</v>
      </c>
      <c r="J202" s="6" t="n">
        <v>0</v>
      </c>
      <c r="K202" s="7" t="n">
        <v>29.99</v>
      </c>
      <c r="L202" s="7" t="n">
        <v>0</v>
      </c>
      <c r="M202" s="7" t="n">
        <f aca="false">MIN(J202,12)*I202+(12-MIN(J202,12))*K202+L202</f>
        <v>359.88</v>
      </c>
      <c r="N202" s="6" t="s">
        <v>142</v>
      </c>
      <c r="O202" s="6" t="s">
        <v>616</v>
      </c>
      <c r="P202" s="7" t="n">
        <v>770.76</v>
      </c>
      <c r="Q202" s="6"/>
      <c r="R202" s="6"/>
      <c r="S202" s="6" t="s">
        <v>618</v>
      </c>
      <c r="T202" s="7" t="n">
        <f aca="false">IF(J202=0,K202,IF(J202&gt;=12,I202,""))</f>
        <v>29.99</v>
      </c>
      <c r="U202" s="7" t="n">
        <f aca="false">IF(D202="Broadband",M202,"")</f>
        <v>359.88</v>
      </c>
    </row>
    <row r="203" customFormat="false" ht="15" hidden="false" customHeight="false" outlineLevel="0" collapsed="false">
      <c r="A203" s="6" t="n">
        <v>57405</v>
      </c>
      <c r="B203" s="6" t="s">
        <v>614</v>
      </c>
      <c r="C203" s="6" t="s">
        <v>615</v>
      </c>
      <c r="D203" s="6" t="s">
        <v>53</v>
      </c>
      <c r="E203" s="6" t="s">
        <v>54</v>
      </c>
      <c r="F203" s="6" t="n">
        <v>150</v>
      </c>
      <c r="G203" s="6" t="n">
        <v>150</v>
      </c>
      <c r="H203" s="6" t="n">
        <v>24</v>
      </c>
      <c r="I203" s="7" t="n">
        <v>0</v>
      </c>
      <c r="J203" s="6" t="n">
        <v>0</v>
      </c>
      <c r="K203" s="7" t="n">
        <v>29.99</v>
      </c>
      <c r="L203" s="7" t="n">
        <v>0</v>
      </c>
      <c r="M203" s="7" t="n">
        <f aca="false">MIN(J203,12)*I203+(12-MIN(J203,12))*K203+L203</f>
        <v>359.88</v>
      </c>
      <c r="N203" s="6" t="s">
        <v>142</v>
      </c>
      <c r="O203" s="6" t="s">
        <v>616</v>
      </c>
      <c r="P203" s="7" t="n">
        <v>770.76</v>
      </c>
      <c r="Q203" s="6"/>
      <c r="R203" s="6"/>
      <c r="S203" s="6" t="s">
        <v>619</v>
      </c>
      <c r="T203" s="7" t="n">
        <f aca="false">IF(J203=0,K203,IF(J203&gt;=12,I203,""))</f>
        <v>29.99</v>
      </c>
      <c r="U203" s="7" t="n">
        <f aca="false">IF(D203="Broadband",M203,"")</f>
        <v>359.88</v>
      </c>
    </row>
    <row r="204" customFormat="false" ht="15" hidden="false" customHeight="false" outlineLevel="0" collapsed="false">
      <c r="A204" s="6" t="n">
        <v>62001</v>
      </c>
      <c r="B204" s="6" t="s">
        <v>51</v>
      </c>
      <c r="C204" s="6" t="s">
        <v>620</v>
      </c>
      <c r="D204" s="6" t="s">
        <v>53</v>
      </c>
      <c r="E204" s="6" t="s">
        <v>54</v>
      </c>
      <c r="F204" s="6" t="n">
        <v>900</v>
      </c>
      <c r="G204" s="6" t="n">
        <v>900</v>
      </c>
      <c r="H204" s="6" t="n">
        <v>12</v>
      </c>
      <c r="I204" s="7" t="n">
        <v>0</v>
      </c>
      <c r="J204" s="6" t="n">
        <v>0</v>
      </c>
      <c r="K204" s="7" t="n">
        <v>30</v>
      </c>
      <c r="L204" s="7" t="n">
        <v>0</v>
      </c>
      <c r="M204" s="7" t="n">
        <f aca="false">MIN(J204,12)*I204+(12-MIN(J204,12))*K204+L204</f>
        <v>360</v>
      </c>
      <c r="N204" s="6" t="s">
        <v>93</v>
      </c>
      <c r="O204" s="6" t="s">
        <v>621</v>
      </c>
      <c r="P204" s="7" t="n">
        <v>380</v>
      </c>
      <c r="Q204" s="6"/>
      <c r="R204" s="6" t="s">
        <v>318</v>
      </c>
      <c r="S204" s="6" t="s">
        <v>622</v>
      </c>
      <c r="T204" s="7" t="n">
        <f aca="false">IF(J204=0,K204,IF(J204&gt;=12,I204,""))</f>
        <v>30</v>
      </c>
      <c r="U204" s="7" t="n">
        <f aca="false">IF(D204="Broadband",M204,"")</f>
        <v>360</v>
      </c>
    </row>
    <row r="205" customFormat="false" ht="15" hidden="false" customHeight="false" outlineLevel="0" collapsed="false">
      <c r="A205" s="6" t="n">
        <v>30733</v>
      </c>
      <c r="B205" s="6" t="s">
        <v>140</v>
      </c>
      <c r="C205" s="6" t="s">
        <v>623</v>
      </c>
      <c r="D205" s="6" t="s">
        <v>53</v>
      </c>
      <c r="E205" s="6" t="s">
        <v>54</v>
      </c>
      <c r="F205" s="6" t="n">
        <v>920</v>
      </c>
      <c r="G205" s="6" t="n">
        <v>920</v>
      </c>
      <c r="H205" s="6" t="n">
        <v>12</v>
      </c>
      <c r="I205" s="7" t="n">
        <v>0</v>
      </c>
      <c r="J205" s="6" t="n">
        <v>0</v>
      </c>
      <c r="K205" s="7" t="n">
        <v>30</v>
      </c>
      <c r="L205" s="7" t="n">
        <v>0</v>
      </c>
      <c r="M205" s="7" t="n">
        <f aca="false">MIN(J205,12)*I205+(12-MIN(J205,12))*K205+L205</f>
        <v>360</v>
      </c>
      <c r="N205" s="6" t="s">
        <v>142</v>
      </c>
      <c r="O205" s="6" t="s">
        <v>624</v>
      </c>
      <c r="P205" s="7" t="n">
        <v>372</v>
      </c>
      <c r="Q205" s="6"/>
      <c r="R205" s="6" t="s">
        <v>144</v>
      </c>
      <c r="S205" s="6" t="s">
        <v>625</v>
      </c>
      <c r="T205" s="7" t="n">
        <f aca="false">IF(J205=0,K205,IF(J205&gt;=12,I205,""))</f>
        <v>30</v>
      </c>
      <c r="U205" s="7" t="n">
        <f aca="false">IF(D205="Broadband",M205,"")</f>
        <v>360</v>
      </c>
    </row>
    <row r="206" customFormat="false" ht="15" hidden="false" customHeight="false" outlineLevel="0" collapsed="false">
      <c r="A206" s="6" t="n">
        <v>54491</v>
      </c>
      <c r="B206" s="6" t="s">
        <v>194</v>
      </c>
      <c r="C206" s="6" t="s">
        <v>626</v>
      </c>
      <c r="D206" s="6" t="s">
        <v>53</v>
      </c>
      <c r="E206" s="6" t="s">
        <v>54</v>
      </c>
      <c r="F206" s="6" t="n">
        <v>900</v>
      </c>
      <c r="G206" s="6" t="n">
        <v>90</v>
      </c>
      <c r="H206" s="6" t="n">
        <v>24</v>
      </c>
      <c r="I206" s="7" t="n">
        <v>0</v>
      </c>
      <c r="J206" s="6" t="n">
        <v>0</v>
      </c>
      <c r="K206" s="7" t="n">
        <v>30</v>
      </c>
      <c r="L206" s="7" t="n">
        <v>0</v>
      </c>
      <c r="M206" s="7" t="n">
        <f aca="false">MIN(J206,12)*I206+(12-MIN(J206,12))*K206+L206</f>
        <v>360</v>
      </c>
      <c r="N206" s="6" t="s">
        <v>142</v>
      </c>
      <c r="O206" s="6" t="s">
        <v>627</v>
      </c>
      <c r="P206" s="7" t="n">
        <v>780</v>
      </c>
      <c r="Q206" s="6"/>
      <c r="R206" s="6" t="s">
        <v>196</v>
      </c>
      <c r="S206" s="6" t="s">
        <v>628</v>
      </c>
      <c r="T206" s="7" t="n">
        <f aca="false">IF(J206=0,K206,IF(J206&gt;=12,I206,""))</f>
        <v>30</v>
      </c>
      <c r="U206" s="7" t="n">
        <f aca="false">IF(D206="Broadband",M206,"")</f>
        <v>360</v>
      </c>
    </row>
    <row r="207" customFormat="false" ht="15" hidden="false" customHeight="false" outlineLevel="0" collapsed="false">
      <c r="A207" s="6" t="n">
        <v>50949</v>
      </c>
      <c r="B207" s="6" t="s">
        <v>59</v>
      </c>
      <c r="C207" s="6" t="s">
        <v>620</v>
      </c>
      <c r="D207" s="6" t="s">
        <v>53</v>
      </c>
      <c r="E207" s="6" t="s">
        <v>54</v>
      </c>
      <c r="F207" s="6" t="n">
        <v>900</v>
      </c>
      <c r="G207" s="6" t="n">
        <v>900</v>
      </c>
      <c r="H207" s="6" t="n">
        <v>12</v>
      </c>
      <c r="I207" s="7" t="n">
        <v>0</v>
      </c>
      <c r="J207" s="6" t="n">
        <v>0</v>
      </c>
      <c r="K207" s="7" t="n">
        <v>30</v>
      </c>
      <c r="L207" s="7" t="n">
        <v>0</v>
      </c>
      <c r="M207" s="7" t="n">
        <f aca="false">MIN(J207,12)*I207+(12-MIN(J207,12))*K207+L207</f>
        <v>360</v>
      </c>
      <c r="N207" s="6" t="s">
        <v>93</v>
      </c>
      <c r="O207" s="6" t="s">
        <v>621</v>
      </c>
      <c r="P207" s="7" t="n">
        <v>380</v>
      </c>
      <c r="Q207" s="6"/>
      <c r="R207" s="6" t="s">
        <v>318</v>
      </c>
      <c r="S207" s="6" t="s">
        <v>629</v>
      </c>
      <c r="T207" s="7" t="n">
        <f aca="false">IF(J207=0,K207,IF(J207&gt;=12,I207,""))</f>
        <v>30</v>
      </c>
      <c r="U207" s="7" t="n">
        <f aca="false">IF(D207="Broadband",M207,"")</f>
        <v>360</v>
      </c>
    </row>
    <row r="208" customFormat="false" ht="15" hidden="false" customHeight="false" outlineLevel="0" collapsed="false">
      <c r="A208" s="6" t="n">
        <v>60232</v>
      </c>
      <c r="B208" s="6" t="s">
        <v>372</v>
      </c>
      <c r="C208" s="6" t="s">
        <v>278</v>
      </c>
      <c r="D208" s="6" t="s">
        <v>53</v>
      </c>
      <c r="E208" s="6" t="s">
        <v>54</v>
      </c>
      <c r="F208" s="6" t="n">
        <v>525</v>
      </c>
      <c r="G208" s="6" t="n">
        <v>72</v>
      </c>
      <c r="H208" s="6" t="n">
        <v>24</v>
      </c>
      <c r="I208" s="7" t="n">
        <v>0</v>
      </c>
      <c r="J208" s="6" t="n">
        <v>0</v>
      </c>
      <c r="K208" s="7" t="n">
        <v>30</v>
      </c>
      <c r="L208" s="7" t="n">
        <v>0</v>
      </c>
      <c r="M208" s="7" t="n">
        <f aca="false">MIN(J208,12)*I208+(12-MIN(J208,12))*K208+L208</f>
        <v>360</v>
      </c>
      <c r="N208" s="6" t="s">
        <v>93</v>
      </c>
      <c r="O208" s="6" t="s">
        <v>630</v>
      </c>
      <c r="P208" s="7" t="n">
        <v>800</v>
      </c>
      <c r="Q208" s="6" t="s">
        <v>631</v>
      </c>
      <c r="R208" s="6" t="s">
        <v>375</v>
      </c>
      <c r="S208" s="6" t="s">
        <v>632</v>
      </c>
      <c r="T208" s="7" t="n">
        <f aca="false">IF(J208=0,K208,IF(J208&gt;=12,I208,""))</f>
        <v>30</v>
      </c>
      <c r="U208" s="7" t="n">
        <f aca="false">IF(D208="Broadband",M208,"")</f>
        <v>360</v>
      </c>
    </row>
    <row r="209" customFormat="false" ht="15" hidden="false" customHeight="false" outlineLevel="0" collapsed="false">
      <c r="A209" s="6" t="n">
        <v>60236</v>
      </c>
      <c r="B209" s="6" t="s">
        <v>372</v>
      </c>
      <c r="C209" s="6" t="s">
        <v>577</v>
      </c>
      <c r="D209" s="6" t="s">
        <v>53</v>
      </c>
      <c r="E209" s="6" t="s">
        <v>54</v>
      </c>
      <c r="F209" s="6" t="n">
        <v>515</v>
      </c>
      <c r="G209" s="6" t="n">
        <v>515</v>
      </c>
      <c r="H209" s="6" t="n">
        <v>24</v>
      </c>
      <c r="I209" s="7" t="n">
        <v>0</v>
      </c>
      <c r="J209" s="6" t="n">
        <v>0</v>
      </c>
      <c r="K209" s="7" t="n">
        <v>30</v>
      </c>
      <c r="L209" s="7" t="n">
        <v>0</v>
      </c>
      <c r="M209" s="7" t="n">
        <f aca="false">MIN(J209,12)*I209+(12-MIN(J209,12))*K209+L209</f>
        <v>360</v>
      </c>
      <c r="N209" s="6" t="s">
        <v>93</v>
      </c>
      <c r="O209" s="6" t="s">
        <v>630</v>
      </c>
      <c r="P209" s="7" t="n">
        <v>800</v>
      </c>
      <c r="Q209" s="6" t="s">
        <v>377</v>
      </c>
      <c r="R209" s="6" t="s">
        <v>375</v>
      </c>
      <c r="S209" s="6" t="s">
        <v>633</v>
      </c>
      <c r="T209" s="7" t="n">
        <f aca="false">IF(J209=0,K209,IF(J209&gt;=12,I209,""))</f>
        <v>30</v>
      </c>
      <c r="U209" s="7" t="n">
        <f aca="false">IF(D209="Broadband",M209,"")</f>
        <v>360</v>
      </c>
    </row>
    <row r="210" customFormat="false" ht="15" hidden="false" customHeight="false" outlineLevel="0" collapsed="false">
      <c r="A210" s="6" t="n">
        <v>60564</v>
      </c>
      <c r="B210" s="6" t="s">
        <v>372</v>
      </c>
      <c r="C210" s="6" t="s">
        <v>278</v>
      </c>
      <c r="D210" s="6" t="s">
        <v>53</v>
      </c>
      <c r="E210" s="6" t="s">
        <v>54</v>
      </c>
      <c r="F210" s="6" t="n">
        <v>515</v>
      </c>
      <c r="G210" s="6" t="n">
        <v>515</v>
      </c>
      <c r="H210" s="6" t="n">
        <v>24</v>
      </c>
      <c r="I210" s="7" t="n">
        <v>0</v>
      </c>
      <c r="J210" s="6" t="n">
        <v>0</v>
      </c>
      <c r="K210" s="7" t="n">
        <v>30</v>
      </c>
      <c r="L210" s="7" t="n">
        <v>0</v>
      </c>
      <c r="M210" s="7" t="n">
        <f aca="false">MIN(J210,12)*I210+(12-MIN(J210,12))*K210+L210</f>
        <v>360</v>
      </c>
      <c r="N210" s="6" t="s">
        <v>93</v>
      </c>
      <c r="O210" s="6" t="s">
        <v>630</v>
      </c>
      <c r="P210" s="7" t="n">
        <v>800</v>
      </c>
      <c r="Q210" s="6" t="s">
        <v>377</v>
      </c>
      <c r="R210" s="6" t="s">
        <v>375</v>
      </c>
      <c r="S210" s="6" t="s">
        <v>634</v>
      </c>
      <c r="T210" s="7" t="n">
        <f aca="false">IF(J210=0,K210,IF(J210&gt;=12,I210,""))</f>
        <v>30</v>
      </c>
      <c r="U210" s="7" t="n">
        <f aca="false">IF(D210="Broadband",M210,"")</f>
        <v>360</v>
      </c>
    </row>
    <row r="211" customFormat="false" ht="15" hidden="false" customHeight="false" outlineLevel="0" collapsed="false">
      <c r="A211" s="6" t="n">
        <v>60295</v>
      </c>
      <c r="B211" s="6" t="s">
        <v>105</v>
      </c>
      <c r="C211" s="6" t="s">
        <v>580</v>
      </c>
      <c r="D211" s="6" t="s">
        <v>53</v>
      </c>
      <c r="E211" s="6" t="s">
        <v>54</v>
      </c>
      <c r="F211" s="6" t="n">
        <v>910</v>
      </c>
      <c r="G211" s="6" t="n">
        <v>105</v>
      </c>
      <c r="H211" s="6" t="n">
        <v>24</v>
      </c>
      <c r="I211" s="7" t="n">
        <v>0</v>
      </c>
      <c r="J211" s="6" t="n">
        <v>0</v>
      </c>
      <c r="K211" s="7" t="n">
        <v>30</v>
      </c>
      <c r="L211" s="7" t="n">
        <v>0</v>
      </c>
      <c r="M211" s="7" t="n">
        <f aca="false">MIN(J211,12)*I211+(12-MIN(J211,12))*K211+L211</f>
        <v>360</v>
      </c>
      <c r="N211" s="6" t="s">
        <v>108</v>
      </c>
      <c r="O211" s="6" t="s">
        <v>635</v>
      </c>
      <c r="P211" s="7" t="n">
        <v>790</v>
      </c>
      <c r="Q211" s="6" t="s">
        <v>110</v>
      </c>
      <c r="R211" s="6" t="s">
        <v>303</v>
      </c>
      <c r="S211" s="6" t="s">
        <v>636</v>
      </c>
      <c r="T211" s="7" t="n">
        <f aca="false">IF(J211=0,K211,IF(J211&gt;=12,I211,""))</f>
        <v>30</v>
      </c>
      <c r="U211" s="7" t="n">
        <f aca="false">IF(D211="Broadband",M211,"")</f>
        <v>360</v>
      </c>
    </row>
    <row r="212" customFormat="false" ht="15" hidden="false" customHeight="false" outlineLevel="0" collapsed="false">
      <c r="A212" s="6" t="n">
        <v>62506</v>
      </c>
      <c r="B212" s="6" t="s">
        <v>159</v>
      </c>
      <c r="C212" s="6" t="s">
        <v>637</v>
      </c>
      <c r="D212" s="6" t="s">
        <v>53</v>
      </c>
      <c r="E212" s="6" t="s">
        <v>54</v>
      </c>
      <c r="F212" s="6" t="n">
        <v>1800</v>
      </c>
      <c r="G212" s="6" t="n">
        <v>1800</v>
      </c>
      <c r="H212" s="6" t="n">
        <v>24</v>
      </c>
      <c r="I212" s="7" t="n">
        <v>0</v>
      </c>
      <c r="J212" s="6" t="n">
        <v>0</v>
      </c>
      <c r="K212" s="7" t="n">
        <v>30</v>
      </c>
      <c r="L212" s="7" t="n">
        <v>0</v>
      </c>
      <c r="M212" s="7" t="n">
        <f aca="false">MIN(J212,12)*I212+(12-MIN(J212,12))*K212+L212</f>
        <v>360</v>
      </c>
      <c r="N212" s="6" t="s">
        <v>150</v>
      </c>
      <c r="O212" s="6"/>
      <c r="P212" s="7" t="n">
        <v>720</v>
      </c>
      <c r="Q212" s="6"/>
      <c r="R212" s="6" t="s">
        <v>161</v>
      </c>
      <c r="S212" s="6" t="s">
        <v>638</v>
      </c>
      <c r="T212" s="7" t="n">
        <f aca="false">IF(J212=0,K212,IF(J212&gt;=12,I212,""))</f>
        <v>30</v>
      </c>
      <c r="U212" s="7" t="n">
        <f aca="false">IF(D212="Broadband",M212,"")</f>
        <v>360</v>
      </c>
    </row>
    <row r="213" customFormat="false" ht="15" hidden="false" customHeight="false" outlineLevel="0" collapsed="false">
      <c r="A213" s="6" t="n">
        <v>62054</v>
      </c>
      <c r="B213" s="6" t="s">
        <v>51</v>
      </c>
      <c r="C213" s="6" t="s">
        <v>179</v>
      </c>
      <c r="D213" s="6" t="s">
        <v>53</v>
      </c>
      <c r="E213" s="6" t="s">
        <v>54</v>
      </c>
      <c r="F213" s="6" t="n">
        <v>300</v>
      </c>
      <c r="G213" s="6" t="n">
        <v>300</v>
      </c>
      <c r="H213" s="6" t="n">
        <v>24</v>
      </c>
      <c r="I213" s="7" t="n">
        <v>30</v>
      </c>
      <c r="J213" s="6" t="n">
        <v>12</v>
      </c>
      <c r="K213" s="7" t="n">
        <v>40</v>
      </c>
      <c r="L213" s="7" t="n">
        <v>0</v>
      </c>
      <c r="M213" s="7" t="n">
        <f aca="false">MIN(J213,12)*I213+(12-MIN(J213,12))*K213+L213</f>
        <v>360</v>
      </c>
      <c r="N213" s="6" t="s">
        <v>180</v>
      </c>
      <c r="O213" s="6" t="s">
        <v>181</v>
      </c>
      <c r="P213" s="7" t="n">
        <v>840</v>
      </c>
      <c r="Q213" s="6"/>
      <c r="R213" s="6" t="s">
        <v>318</v>
      </c>
      <c r="S213" s="6" t="s">
        <v>639</v>
      </c>
      <c r="T213" s="7" t="n">
        <f aca="false">IF(J213=0,K213,IF(J213&gt;=12,I213,""))</f>
        <v>30</v>
      </c>
      <c r="U213" s="7" t="n">
        <f aca="false">IF(D213="Broadband",M213,"")</f>
        <v>360</v>
      </c>
    </row>
    <row r="214" customFormat="false" ht="15" hidden="false" customHeight="false" outlineLevel="0" collapsed="false">
      <c r="A214" s="6" t="n">
        <v>34984</v>
      </c>
      <c r="B214" s="6" t="s">
        <v>354</v>
      </c>
      <c r="C214" s="6" t="s">
        <v>640</v>
      </c>
      <c r="D214" s="6" t="s">
        <v>53</v>
      </c>
      <c r="E214" s="6" t="s">
        <v>54</v>
      </c>
      <c r="F214" s="6" t="n">
        <v>1000</v>
      </c>
      <c r="G214" s="6" t="n">
        <v>1000</v>
      </c>
      <c r="H214" s="6" t="n">
        <v>24</v>
      </c>
      <c r="I214" s="7" t="n">
        <v>1</v>
      </c>
      <c r="J214" s="6" t="n">
        <v>1</v>
      </c>
      <c r="K214" s="7" t="n">
        <v>32.99</v>
      </c>
      <c r="L214" s="7" t="n">
        <v>0</v>
      </c>
      <c r="M214" s="7" t="n">
        <f aca="false">MIN(J214,12)*I214+(12-MIN(J214,12))*K214+L214</f>
        <v>363.89</v>
      </c>
      <c r="N214" s="6" t="s">
        <v>641</v>
      </c>
      <c r="O214" s="6" t="s">
        <v>642</v>
      </c>
      <c r="P214" s="7" t="n">
        <v>759.77</v>
      </c>
      <c r="Q214" s="6" t="s">
        <v>643</v>
      </c>
      <c r="R214" s="6" t="s">
        <v>644</v>
      </c>
      <c r="S214" s="6" t="s">
        <v>645</v>
      </c>
      <c r="T214" s="7" t="str">
        <f aca="false">IF(J214=0,K214,IF(J214&gt;=12,I214,""))</f>
        <v/>
      </c>
      <c r="U214" s="7" t="n">
        <f aca="false">IF(D214="Broadband",M214,"")</f>
        <v>363.89</v>
      </c>
    </row>
    <row r="215" customFormat="false" ht="15" hidden="false" customHeight="false" outlineLevel="0" collapsed="false">
      <c r="A215" s="6" t="n">
        <v>62013</v>
      </c>
      <c r="B215" s="6" t="s">
        <v>51</v>
      </c>
      <c r="C215" s="6" t="s">
        <v>646</v>
      </c>
      <c r="D215" s="6" t="s">
        <v>53</v>
      </c>
      <c r="E215" s="6" t="s">
        <v>54</v>
      </c>
      <c r="F215" s="6" t="n">
        <v>250</v>
      </c>
      <c r="G215" s="6" t="n">
        <v>250</v>
      </c>
      <c r="H215" s="6" t="n">
        <v>12</v>
      </c>
      <c r="I215" s="7" t="n">
        <v>0</v>
      </c>
      <c r="J215" s="6" t="n">
        <v>0</v>
      </c>
      <c r="K215" s="7" t="n">
        <v>31</v>
      </c>
      <c r="L215" s="7" t="n">
        <v>0</v>
      </c>
      <c r="M215" s="7" t="n">
        <f aca="false">MIN(J215,12)*I215+(12-MIN(J215,12))*K215+L215</f>
        <v>372</v>
      </c>
      <c r="N215" s="6" t="s">
        <v>93</v>
      </c>
      <c r="O215" s="6" t="s">
        <v>647</v>
      </c>
      <c r="P215" s="7" t="n">
        <v>392</v>
      </c>
      <c r="Q215" s="6"/>
      <c r="R215" s="6" t="s">
        <v>318</v>
      </c>
      <c r="S215" s="6" t="s">
        <v>648</v>
      </c>
      <c r="T215" s="7" t="n">
        <f aca="false">IF(J215=0,K215,IF(J215&gt;=12,I215,""))</f>
        <v>31</v>
      </c>
      <c r="U215" s="7" t="n">
        <f aca="false">IF(D215="Broadband",M215,"")</f>
        <v>372</v>
      </c>
    </row>
    <row r="216" customFormat="false" ht="15" hidden="false" customHeight="false" outlineLevel="0" collapsed="false">
      <c r="A216" s="6" t="n">
        <v>50961</v>
      </c>
      <c r="B216" s="6" t="s">
        <v>59</v>
      </c>
      <c r="C216" s="6" t="s">
        <v>646</v>
      </c>
      <c r="D216" s="6" t="s">
        <v>53</v>
      </c>
      <c r="E216" s="6" t="s">
        <v>54</v>
      </c>
      <c r="F216" s="6" t="n">
        <v>250</v>
      </c>
      <c r="G216" s="6" t="n">
        <v>250</v>
      </c>
      <c r="H216" s="6" t="n">
        <v>12</v>
      </c>
      <c r="I216" s="7" t="n">
        <v>0</v>
      </c>
      <c r="J216" s="6" t="n">
        <v>0</v>
      </c>
      <c r="K216" s="7" t="n">
        <v>31</v>
      </c>
      <c r="L216" s="7" t="n">
        <v>0</v>
      </c>
      <c r="M216" s="7" t="n">
        <f aca="false">MIN(J216,12)*I216+(12-MIN(J216,12))*K216+L216</f>
        <v>372</v>
      </c>
      <c r="N216" s="6" t="s">
        <v>93</v>
      </c>
      <c r="O216" s="6" t="s">
        <v>647</v>
      </c>
      <c r="P216" s="7" t="n">
        <v>392</v>
      </c>
      <c r="Q216" s="6"/>
      <c r="R216" s="6" t="s">
        <v>318</v>
      </c>
      <c r="S216" s="6" t="s">
        <v>649</v>
      </c>
      <c r="T216" s="7" t="n">
        <f aca="false">IF(J216=0,K216,IF(J216&gt;=12,I216,""))</f>
        <v>31</v>
      </c>
      <c r="U216" s="7" t="n">
        <f aca="false">IF(D216="Broadband",M216,"")</f>
        <v>372</v>
      </c>
    </row>
    <row r="217" customFormat="false" ht="15" hidden="false" customHeight="false" outlineLevel="0" collapsed="false">
      <c r="A217" s="6" t="n">
        <v>60313</v>
      </c>
      <c r="B217" s="6" t="s">
        <v>105</v>
      </c>
      <c r="C217" s="6" t="s">
        <v>650</v>
      </c>
      <c r="D217" s="6" t="s">
        <v>53</v>
      </c>
      <c r="E217" s="6" t="s">
        <v>54</v>
      </c>
      <c r="F217" s="6" t="n">
        <v>80</v>
      </c>
      <c r="G217" s="6" t="n">
        <v>80</v>
      </c>
      <c r="H217" s="6" t="n">
        <v>24</v>
      </c>
      <c r="I217" s="7" t="n">
        <v>0</v>
      </c>
      <c r="J217" s="6" t="n">
        <v>0</v>
      </c>
      <c r="K217" s="7" t="n">
        <v>31</v>
      </c>
      <c r="L217" s="7" t="n">
        <v>0</v>
      </c>
      <c r="M217" s="7" t="n">
        <f aca="false">MIN(J217,12)*I217+(12-MIN(J217,12))*K217+L217</f>
        <v>372</v>
      </c>
      <c r="N217" s="6" t="s">
        <v>108</v>
      </c>
      <c r="O217" s="6" t="s">
        <v>651</v>
      </c>
      <c r="P217" s="7" t="n">
        <v>814</v>
      </c>
      <c r="Q217" s="6" t="s">
        <v>110</v>
      </c>
      <c r="R217" s="6" t="s">
        <v>303</v>
      </c>
      <c r="S217" s="6" t="s">
        <v>652</v>
      </c>
      <c r="T217" s="7" t="n">
        <f aca="false">IF(J217=0,K217,IF(J217&gt;=12,I217,""))</f>
        <v>31</v>
      </c>
      <c r="U217" s="7" t="n">
        <f aca="false">IF(D217="Broadband",M217,"")</f>
        <v>372</v>
      </c>
    </row>
    <row r="218" customFormat="false" ht="15" hidden="false" customHeight="false" outlineLevel="0" collapsed="false">
      <c r="A218" s="6" t="n">
        <v>60314</v>
      </c>
      <c r="B218" s="6" t="s">
        <v>105</v>
      </c>
      <c r="C218" s="6" t="s">
        <v>653</v>
      </c>
      <c r="D218" s="6" t="s">
        <v>53</v>
      </c>
      <c r="E218" s="6" t="s">
        <v>54</v>
      </c>
      <c r="F218" s="6" t="n">
        <v>150</v>
      </c>
      <c r="G218" s="6" t="n">
        <v>27</v>
      </c>
      <c r="H218" s="6" t="n">
        <v>24</v>
      </c>
      <c r="I218" s="7" t="n">
        <v>0</v>
      </c>
      <c r="J218" s="6" t="n">
        <v>0</v>
      </c>
      <c r="K218" s="7" t="n">
        <v>31</v>
      </c>
      <c r="L218" s="7" t="n">
        <v>0</v>
      </c>
      <c r="M218" s="7" t="n">
        <f aca="false">MIN(J218,12)*I218+(12-MIN(J218,12))*K218+L218</f>
        <v>372</v>
      </c>
      <c r="N218" s="6" t="s">
        <v>108</v>
      </c>
      <c r="O218" s="6" t="s">
        <v>651</v>
      </c>
      <c r="P218" s="7" t="n">
        <v>814</v>
      </c>
      <c r="Q218" s="6" t="s">
        <v>110</v>
      </c>
      <c r="R218" s="6" t="s">
        <v>303</v>
      </c>
      <c r="S218" s="6" t="s">
        <v>654</v>
      </c>
      <c r="T218" s="7" t="n">
        <f aca="false">IF(J218=0,K218,IF(J218&gt;=12,I218,""))</f>
        <v>31</v>
      </c>
      <c r="U218" s="7" t="n">
        <f aca="false">IF(D218="Broadband",M218,"")</f>
        <v>372</v>
      </c>
    </row>
    <row r="219" customFormat="false" ht="15" hidden="false" customHeight="false" outlineLevel="0" collapsed="false">
      <c r="A219" s="6" t="n">
        <v>60325</v>
      </c>
      <c r="B219" s="6" t="s">
        <v>105</v>
      </c>
      <c r="C219" s="6" t="s">
        <v>655</v>
      </c>
      <c r="D219" s="6" t="s">
        <v>53</v>
      </c>
      <c r="E219" s="6" t="s">
        <v>54</v>
      </c>
      <c r="F219" s="6" t="n">
        <v>150</v>
      </c>
      <c r="G219" s="6" t="n">
        <v>27</v>
      </c>
      <c r="H219" s="6" t="n">
        <v>24</v>
      </c>
      <c r="I219" s="7" t="n">
        <v>0</v>
      </c>
      <c r="J219" s="6" t="n">
        <v>0</v>
      </c>
      <c r="K219" s="7" t="n">
        <v>31</v>
      </c>
      <c r="L219" s="7" t="n">
        <v>0</v>
      </c>
      <c r="M219" s="7" t="n">
        <f aca="false">MIN(J219,12)*I219+(12-MIN(J219,12))*K219+L219</f>
        <v>372</v>
      </c>
      <c r="N219" s="6" t="s">
        <v>108</v>
      </c>
      <c r="O219" s="6" t="s">
        <v>651</v>
      </c>
      <c r="P219" s="7" t="n">
        <v>814</v>
      </c>
      <c r="Q219" s="6" t="s">
        <v>110</v>
      </c>
      <c r="R219" s="6" t="s">
        <v>303</v>
      </c>
      <c r="S219" s="6" t="s">
        <v>656</v>
      </c>
      <c r="T219" s="7" t="n">
        <f aca="false">IF(J219=0,K219,IF(J219&gt;=12,I219,""))</f>
        <v>31</v>
      </c>
      <c r="U219" s="7" t="n">
        <f aca="false">IF(D219="Broadband",M219,"")</f>
        <v>372</v>
      </c>
    </row>
    <row r="220" customFormat="false" ht="15" hidden="false" customHeight="false" outlineLevel="0" collapsed="false">
      <c r="A220" s="6" t="n">
        <v>60334</v>
      </c>
      <c r="B220" s="6" t="s">
        <v>105</v>
      </c>
      <c r="C220" s="6" t="s">
        <v>657</v>
      </c>
      <c r="D220" s="6" t="s">
        <v>53</v>
      </c>
      <c r="E220" s="6" t="s">
        <v>107</v>
      </c>
      <c r="F220" s="6" t="n">
        <v>150</v>
      </c>
      <c r="G220" s="6" t="n">
        <v>150</v>
      </c>
      <c r="H220" s="6" t="n">
        <v>1</v>
      </c>
      <c r="I220" s="7" t="n">
        <v>0</v>
      </c>
      <c r="J220" s="6" t="n">
        <v>0</v>
      </c>
      <c r="K220" s="7" t="n">
        <v>31</v>
      </c>
      <c r="L220" s="7" t="n">
        <v>0</v>
      </c>
      <c r="M220" s="7" t="n">
        <f aca="false">MIN(J220,12)*I220+(12-MIN(J220,12))*K220+L220</f>
        <v>372</v>
      </c>
      <c r="N220" s="6" t="s">
        <v>150</v>
      </c>
      <c r="O220" s="6"/>
      <c r="P220" s="7" t="n">
        <v>31</v>
      </c>
      <c r="Q220" s="6" t="s">
        <v>110</v>
      </c>
      <c r="R220" s="6" t="s">
        <v>111</v>
      </c>
      <c r="S220" s="6" t="s">
        <v>658</v>
      </c>
      <c r="T220" s="7" t="n">
        <f aca="false">IF(J220=0,K220,IF(J220&gt;=12,I220,""))</f>
        <v>31</v>
      </c>
      <c r="U220" s="7" t="n">
        <f aca="false">IF(D220="Broadband",M220,"")</f>
        <v>372</v>
      </c>
    </row>
    <row r="221" customFormat="false" ht="15" hidden="false" customHeight="false" outlineLevel="0" collapsed="false">
      <c r="A221" s="6" t="n">
        <v>60338</v>
      </c>
      <c r="B221" s="6" t="s">
        <v>105</v>
      </c>
      <c r="C221" s="6" t="s">
        <v>659</v>
      </c>
      <c r="D221" s="6" t="s">
        <v>53</v>
      </c>
      <c r="E221" s="6" t="s">
        <v>107</v>
      </c>
      <c r="F221" s="6" t="n">
        <v>150</v>
      </c>
      <c r="G221" s="6" t="n">
        <v>150</v>
      </c>
      <c r="H221" s="6" t="n">
        <v>1</v>
      </c>
      <c r="I221" s="7" t="n">
        <v>0</v>
      </c>
      <c r="J221" s="6" t="n">
        <v>0</v>
      </c>
      <c r="K221" s="7" t="n">
        <v>31</v>
      </c>
      <c r="L221" s="7" t="n">
        <v>0</v>
      </c>
      <c r="M221" s="7" t="n">
        <f aca="false">MIN(J221,12)*I221+(12-MIN(J221,12))*K221+L221</f>
        <v>372</v>
      </c>
      <c r="N221" s="6" t="s">
        <v>150</v>
      </c>
      <c r="O221" s="6"/>
      <c r="P221" s="7" t="n">
        <v>31</v>
      </c>
      <c r="Q221" s="6" t="s">
        <v>110</v>
      </c>
      <c r="R221" s="6" t="s">
        <v>111</v>
      </c>
      <c r="S221" s="6" t="s">
        <v>660</v>
      </c>
      <c r="T221" s="7" t="n">
        <f aca="false">IF(J221=0,K221,IF(J221&gt;=12,I221,""))</f>
        <v>31</v>
      </c>
      <c r="U221" s="7" t="n">
        <f aca="false">IF(D221="Broadband",M221,"")</f>
        <v>372</v>
      </c>
    </row>
    <row r="222" customFormat="false" ht="15" hidden="false" customHeight="false" outlineLevel="0" collapsed="false">
      <c r="A222" s="6" t="n">
        <v>35955</v>
      </c>
      <c r="B222" s="6" t="s">
        <v>458</v>
      </c>
      <c r="C222" s="6" t="s">
        <v>661</v>
      </c>
      <c r="D222" s="6" t="s">
        <v>662</v>
      </c>
      <c r="E222" s="6" t="s">
        <v>54</v>
      </c>
      <c r="F222" s="6" t="n">
        <v>150</v>
      </c>
      <c r="G222" s="6" t="n">
        <v>27</v>
      </c>
      <c r="H222" s="6" t="n">
        <v>24</v>
      </c>
      <c r="I222" s="7" t="n">
        <v>0</v>
      </c>
      <c r="J222" s="6" t="n">
        <v>0</v>
      </c>
      <c r="K222" s="7" t="n">
        <v>28.99</v>
      </c>
      <c r="L222" s="7" t="n">
        <v>30</v>
      </c>
      <c r="M222" s="7" t="n">
        <f aca="false">MIN(J222,12)*I222+(12-MIN(J222,12))*K222+L222</f>
        <v>377.88</v>
      </c>
      <c r="N222" s="6" t="s">
        <v>93</v>
      </c>
      <c r="O222" s="6" t="s">
        <v>663</v>
      </c>
      <c r="P222" s="7" t="n">
        <v>813.76</v>
      </c>
      <c r="Q222" s="6" t="s">
        <v>459</v>
      </c>
      <c r="R222" s="6" t="s">
        <v>664</v>
      </c>
      <c r="S222" s="6" t="s">
        <v>665</v>
      </c>
      <c r="T222" s="7" t="n">
        <f aca="false">IF(J222=0,K222,IF(J222&gt;=12,I222,""))</f>
        <v>28.99</v>
      </c>
      <c r="U222" s="7" t="str">
        <f aca="false">IF(D222="Broadband",M222,"")</f>
        <v/>
      </c>
    </row>
    <row r="223" customFormat="false" ht="15" hidden="false" customHeight="false" outlineLevel="0" collapsed="false">
      <c r="A223" s="6" t="n">
        <v>61322</v>
      </c>
      <c r="B223" s="6" t="s">
        <v>458</v>
      </c>
      <c r="C223" s="6" t="s">
        <v>278</v>
      </c>
      <c r="D223" s="6" t="s">
        <v>53</v>
      </c>
      <c r="E223" s="6" t="s">
        <v>54</v>
      </c>
      <c r="F223" s="6" t="n">
        <v>500</v>
      </c>
      <c r="G223" s="6" t="n">
        <v>49</v>
      </c>
      <c r="H223" s="6" t="n">
        <v>24</v>
      </c>
      <c r="I223" s="7" t="n">
        <v>0</v>
      </c>
      <c r="J223" s="6" t="n">
        <v>0</v>
      </c>
      <c r="K223" s="7" t="n">
        <v>28.99</v>
      </c>
      <c r="L223" s="7" t="n">
        <v>30</v>
      </c>
      <c r="M223" s="7" t="n">
        <f aca="false">MIN(J223,12)*I223+(12-MIN(J223,12))*K223+L223</f>
        <v>377.88</v>
      </c>
      <c r="N223" s="6" t="s">
        <v>93</v>
      </c>
      <c r="O223" s="6" t="s">
        <v>663</v>
      </c>
      <c r="P223" s="7" t="n">
        <v>813.76</v>
      </c>
      <c r="Q223" s="6" t="s">
        <v>666</v>
      </c>
      <c r="R223" s="6" t="s">
        <v>667</v>
      </c>
      <c r="S223" s="6" t="s">
        <v>668</v>
      </c>
      <c r="T223" s="7" t="n">
        <f aca="false">IF(J223=0,K223,IF(J223&gt;=12,I223,""))</f>
        <v>28.99</v>
      </c>
      <c r="U223" s="7" t="n">
        <f aca="false">IF(D223="Broadband",M223,"")</f>
        <v>377.88</v>
      </c>
    </row>
    <row r="224" customFormat="false" ht="15" hidden="false" customHeight="false" outlineLevel="0" collapsed="false">
      <c r="A224" s="6" t="n">
        <v>60688</v>
      </c>
      <c r="B224" s="6" t="s">
        <v>249</v>
      </c>
      <c r="C224" s="6" t="s">
        <v>669</v>
      </c>
      <c r="D224" s="6" t="s">
        <v>53</v>
      </c>
      <c r="E224" s="6" t="s">
        <v>54</v>
      </c>
      <c r="F224" s="6" t="n">
        <v>900</v>
      </c>
      <c r="G224" s="6" t="n">
        <v>900</v>
      </c>
      <c r="H224" s="6" t="n">
        <v>24</v>
      </c>
      <c r="I224" s="7" t="n">
        <v>21</v>
      </c>
      <c r="J224" s="6" t="n">
        <v>6</v>
      </c>
      <c r="K224" s="7" t="n">
        <v>42</v>
      </c>
      <c r="L224" s="7" t="n">
        <v>0</v>
      </c>
      <c r="M224" s="7" t="n">
        <f aca="false">MIN(J224,12)*I224+(12-MIN(J224,12))*K224+L224</f>
        <v>378</v>
      </c>
      <c r="N224" s="6" t="s">
        <v>670</v>
      </c>
      <c r="O224" s="6" t="s">
        <v>671</v>
      </c>
      <c r="P224" s="7" t="n">
        <v>922</v>
      </c>
      <c r="Q224" s="6" t="s">
        <v>252</v>
      </c>
      <c r="R224" s="6" t="s">
        <v>672</v>
      </c>
      <c r="S224" s="6" t="s">
        <v>673</v>
      </c>
      <c r="T224" s="7" t="str">
        <f aca="false">IF(J224=0,K224,IF(J224&gt;=12,I224,""))</f>
        <v/>
      </c>
      <c r="U224" s="7" t="n">
        <f aca="false">IF(D224="Broadband",M224,"")</f>
        <v>378</v>
      </c>
    </row>
    <row r="225" customFormat="false" ht="15" hidden="false" customHeight="false" outlineLevel="0" collapsed="false">
      <c r="A225" s="6" t="n">
        <v>60659</v>
      </c>
      <c r="B225" s="6" t="s">
        <v>187</v>
      </c>
      <c r="C225" s="6" t="s">
        <v>674</v>
      </c>
      <c r="D225" s="6" t="s">
        <v>53</v>
      </c>
      <c r="E225" s="6" t="s">
        <v>54</v>
      </c>
      <c r="F225" s="6" t="n">
        <v>900</v>
      </c>
      <c r="G225" s="6" t="n">
        <v>900</v>
      </c>
      <c r="H225" s="6" t="n">
        <v>1</v>
      </c>
      <c r="I225" s="7" t="n">
        <v>31.95</v>
      </c>
      <c r="J225" s="6" t="n">
        <v>12</v>
      </c>
      <c r="K225" s="7" t="n">
        <v>41.95</v>
      </c>
      <c r="L225" s="7" t="n">
        <v>0</v>
      </c>
      <c r="M225" s="7" t="n">
        <f aca="false">MIN(J225,12)*I225+(12-MIN(J225,12))*K225+L225</f>
        <v>383.4</v>
      </c>
      <c r="N225" s="6" t="s">
        <v>71</v>
      </c>
      <c r="O225" s="6"/>
      <c r="P225" s="7" t="n">
        <v>31.95</v>
      </c>
      <c r="Q225" s="6"/>
      <c r="R225" s="6" t="s">
        <v>189</v>
      </c>
      <c r="S225" s="6" t="s">
        <v>675</v>
      </c>
      <c r="T225" s="7" t="n">
        <f aca="false">IF(J225=0,K225,IF(J225&gt;=12,I225,""))</f>
        <v>31.95</v>
      </c>
      <c r="U225" s="7" t="n">
        <f aca="false">IF(D225="Broadband",M225,"")</f>
        <v>383.4</v>
      </c>
    </row>
    <row r="226" customFormat="false" ht="15" hidden="false" customHeight="false" outlineLevel="0" collapsed="false">
      <c r="A226" s="6" t="n">
        <v>57731</v>
      </c>
      <c r="B226" s="6" t="s">
        <v>90</v>
      </c>
      <c r="C226" s="6" t="s">
        <v>676</v>
      </c>
      <c r="D226" s="6" t="s">
        <v>662</v>
      </c>
      <c r="E226" s="6" t="s">
        <v>92</v>
      </c>
      <c r="F226" s="6" t="n">
        <v>132</v>
      </c>
      <c r="G226" s="6" t="n">
        <v>10</v>
      </c>
      <c r="H226" s="6" t="n">
        <v>24</v>
      </c>
      <c r="I226" s="7" t="n">
        <v>0</v>
      </c>
      <c r="J226" s="6" t="n">
        <v>0</v>
      </c>
      <c r="K226" s="7" t="n">
        <v>31.99</v>
      </c>
      <c r="L226" s="7" t="n">
        <v>0</v>
      </c>
      <c r="M226" s="7" t="n">
        <f aca="false">MIN(J226,12)*I226+(12-MIN(J226,12))*K226+L226</f>
        <v>383.88</v>
      </c>
      <c r="N226" s="6" t="s">
        <v>93</v>
      </c>
      <c r="O226" s="6" t="s">
        <v>677</v>
      </c>
      <c r="P226" s="7" t="n">
        <v>847.76</v>
      </c>
      <c r="Q226" s="6" t="s">
        <v>95</v>
      </c>
      <c r="R226" s="6" t="s">
        <v>544</v>
      </c>
      <c r="S226" s="6" t="s">
        <v>678</v>
      </c>
      <c r="T226" s="7" t="n">
        <f aca="false">IF(J226=0,K226,IF(J226&gt;=12,I226,""))</f>
        <v>31.99</v>
      </c>
      <c r="U226" s="7" t="str">
        <f aca="false">IF(D226="Broadband",M226,"")</f>
        <v/>
      </c>
    </row>
    <row r="227" customFormat="false" ht="15" hidden="false" customHeight="false" outlineLevel="0" collapsed="false">
      <c r="A227" s="6" t="n">
        <v>51162</v>
      </c>
      <c r="B227" s="6" t="s">
        <v>59</v>
      </c>
      <c r="C227" s="6" t="s">
        <v>179</v>
      </c>
      <c r="D227" s="6" t="s">
        <v>53</v>
      </c>
      <c r="E227" s="6" t="s">
        <v>54</v>
      </c>
      <c r="F227" s="6" t="n">
        <v>300</v>
      </c>
      <c r="G227" s="6" t="n">
        <v>300</v>
      </c>
      <c r="H227" s="6" t="n">
        <v>24</v>
      </c>
      <c r="I227" s="7" t="n">
        <v>31.99</v>
      </c>
      <c r="J227" s="6" t="n">
        <v>12</v>
      </c>
      <c r="K227" s="7" t="n">
        <v>36.99</v>
      </c>
      <c r="L227" s="7" t="n">
        <v>0</v>
      </c>
      <c r="M227" s="7" t="n">
        <f aca="false">MIN(J227,12)*I227+(12-MIN(J227,12))*K227+L227</f>
        <v>383.88</v>
      </c>
      <c r="N227" s="6" t="s">
        <v>679</v>
      </c>
      <c r="O227" s="6" t="s">
        <v>680</v>
      </c>
      <c r="P227" s="7" t="n">
        <v>827.76</v>
      </c>
      <c r="Q227" s="6"/>
      <c r="R227" s="6" t="s">
        <v>173</v>
      </c>
      <c r="S227" s="6" t="s">
        <v>681</v>
      </c>
      <c r="T227" s="7" t="n">
        <f aca="false">IF(J227=0,K227,IF(J227&gt;=12,I227,""))</f>
        <v>31.99</v>
      </c>
      <c r="U227" s="7" t="n">
        <f aca="false">IF(D227="Broadband",M227,"")</f>
        <v>383.88</v>
      </c>
    </row>
    <row r="228" customFormat="false" ht="15" hidden="false" customHeight="false" outlineLevel="0" collapsed="false">
      <c r="A228" s="6" t="n">
        <v>61412</v>
      </c>
      <c r="B228" s="6" t="s">
        <v>148</v>
      </c>
      <c r="C228" s="6" t="s">
        <v>682</v>
      </c>
      <c r="D228" s="6" t="s">
        <v>53</v>
      </c>
      <c r="E228" s="6" t="s">
        <v>54</v>
      </c>
      <c r="F228" s="6" t="n">
        <v>600</v>
      </c>
      <c r="G228" s="6" t="n">
        <v>600</v>
      </c>
      <c r="H228" s="6" t="n">
        <v>12</v>
      </c>
      <c r="I228" s="7" t="n">
        <v>0</v>
      </c>
      <c r="J228" s="6" t="n">
        <v>0</v>
      </c>
      <c r="K228" s="7" t="n">
        <v>32</v>
      </c>
      <c r="L228" s="7" t="n">
        <v>0</v>
      </c>
      <c r="M228" s="7" t="n">
        <f aca="false">MIN(J228,12)*I228+(12-MIN(J228,12))*K228+L228</f>
        <v>384</v>
      </c>
      <c r="N228" s="6" t="s">
        <v>150</v>
      </c>
      <c r="O228" s="6"/>
      <c r="P228" s="7" t="n">
        <v>384</v>
      </c>
      <c r="Q228" s="6"/>
      <c r="R228" s="6" t="s">
        <v>151</v>
      </c>
      <c r="S228" s="6" t="s">
        <v>683</v>
      </c>
      <c r="T228" s="7" t="n">
        <f aca="false">IF(J228=0,K228,IF(J228&gt;=12,I228,""))</f>
        <v>32</v>
      </c>
      <c r="U228" s="7" t="n">
        <f aca="false">IF(D228="Broadband",M228,"")</f>
        <v>384</v>
      </c>
    </row>
    <row r="229" customFormat="false" ht="15" hidden="false" customHeight="false" outlineLevel="0" collapsed="false">
      <c r="A229" s="6" t="n">
        <v>61420</v>
      </c>
      <c r="B229" s="6" t="s">
        <v>148</v>
      </c>
      <c r="C229" s="6" t="s">
        <v>684</v>
      </c>
      <c r="D229" s="6" t="s">
        <v>53</v>
      </c>
      <c r="E229" s="6" t="s">
        <v>54</v>
      </c>
      <c r="F229" s="6" t="n">
        <v>600</v>
      </c>
      <c r="G229" s="6" t="n">
        <v>600</v>
      </c>
      <c r="H229" s="6" t="n">
        <v>24</v>
      </c>
      <c r="I229" s="7" t="n">
        <v>0</v>
      </c>
      <c r="J229" s="6" t="n">
        <v>0</v>
      </c>
      <c r="K229" s="7" t="n">
        <v>32</v>
      </c>
      <c r="L229" s="7" t="n">
        <v>0</v>
      </c>
      <c r="M229" s="7" t="n">
        <f aca="false">MIN(J229,12)*I229+(12-MIN(J229,12))*K229+L229</f>
        <v>384</v>
      </c>
      <c r="N229" s="6" t="s">
        <v>150</v>
      </c>
      <c r="O229" s="6"/>
      <c r="P229" s="7" t="n">
        <v>768</v>
      </c>
      <c r="Q229" s="6"/>
      <c r="R229" s="6" t="s">
        <v>151</v>
      </c>
      <c r="S229" s="6" t="s">
        <v>685</v>
      </c>
      <c r="T229" s="7" t="n">
        <f aca="false">IF(J229=0,K229,IF(J229&gt;=12,I229,""))</f>
        <v>32</v>
      </c>
      <c r="U229" s="7" t="n">
        <f aca="false">IF(D229="Broadband",M229,"")</f>
        <v>384</v>
      </c>
    </row>
    <row r="230" customFormat="false" ht="15" hidden="false" customHeight="false" outlineLevel="0" collapsed="false">
      <c r="A230" s="6" t="n">
        <v>61424</v>
      </c>
      <c r="B230" s="6" t="s">
        <v>148</v>
      </c>
      <c r="C230" s="6" t="s">
        <v>682</v>
      </c>
      <c r="D230" s="6" t="s">
        <v>53</v>
      </c>
      <c r="E230" s="6" t="s">
        <v>54</v>
      </c>
      <c r="F230" s="6" t="n">
        <v>600</v>
      </c>
      <c r="G230" s="6" t="n">
        <v>600</v>
      </c>
      <c r="H230" s="6" t="n">
        <v>12</v>
      </c>
      <c r="I230" s="7" t="n">
        <v>0</v>
      </c>
      <c r="J230" s="6" t="n">
        <v>0</v>
      </c>
      <c r="K230" s="7" t="n">
        <v>32</v>
      </c>
      <c r="L230" s="7" t="n">
        <v>0</v>
      </c>
      <c r="M230" s="7" t="n">
        <f aca="false">MIN(J230,12)*I230+(12-MIN(J230,12))*K230+L230</f>
        <v>384</v>
      </c>
      <c r="N230" s="6" t="s">
        <v>150</v>
      </c>
      <c r="O230" s="6"/>
      <c r="P230" s="7" t="n">
        <v>384</v>
      </c>
      <c r="Q230" s="6"/>
      <c r="R230" s="6" t="s">
        <v>151</v>
      </c>
      <c r="S230" s="6" t="s">
        <v>686</v>
      </c>
      <c r="T230" s="7" t="n">
        <f aca="false">IF(J230=0,K230,IF(J230&gt;=12,I230,""))</f>
        <v>32</v>
      </c>
      <c r="U230" s="7" t="n">
        <f aca="false">IF(D230="Broadband",M230,"")</f>
        <v>384</v>
      </c>
    </row>
    <row r="231" customFormat="false" ht="15" hidden="false" customHeight="false" outlineLevel="0" collapsed="false">
      <c r="A231" s="6" t="n">
        <v>61432</v>
      </c>
      <c r="B231" s="6" t="s">
        <v>148</v>
      </c>
      <c r="C231" s="6" t="s">
        <v>684</v>
      </c>
      <c r="D231" s="6" t="s">
        <v>53</v>
      </c>
      <c r="E231" s="6" t="s">
        <v>54</v>
      </c>
      <c r="F231" s="6" t="n">
        <v>600</v>
      </c>
      <c r="G231" s="6" t="n">
        <v>600</v>
      </c>
      <c r="H231" s="6" t="n">
        <v>24</v>
      </c>
      <c r="I231" s="7" t="n">
        <v>0</v>
      </c>
      <c r="J231" s="6" t="n">
        <v>0</v>
      </c>
      <c r="K231" s="7" t="n">
        <v>32</v>
      </c>
      <c r="L231" s="7" t="n">
        <v>0</v>
      </c>
      <c r="M231" s="7" t="n">
        <f aca="false">MIN(J231,12)*I231+(12-MIN(J231,12))*K231+L231</f>
        <v>384</v>
      </c>
      <c r="N231" s="6" t="s">
        <v>150</v>
      </c>
      <c r="O231" s="6"/>
      <c r="P231" s="7" t="n">
        <v>768</v>
      </c>
      <c r="Q231" s="6"/>
      <c r="R231" s="6" t="s">
        <v>151</v>
      </c>
      <c r="S231" s="6" t="s">
        <v>687</v>
      </c>
      <c r="T231" s="7" t="n">
        <f aca="false">IF(J231=0,K231,IF(J231&gt;=12,I231,""))</f>
        <v>32</v>
      </c>
      <c r="U231" s="7" t="n">
        <f aca="false">IF(D231="Broadband",M231,"")</f>
        <v>384</v>
      </c>
    </row>
    <row r="232" customFormat="false" ht="15" hidden="false" customHeight="false" outlineLevel="0" collapsed="false">
      <c r="A232" s="6" t="n">
        <v>60297</v>
      </c>
      <c r="B232" s="6" t="s">
        <v>105</v>
      </c>
      <c r="C232" s="6" t="s">
        <v>688</v>
      </c>
      <c r="D232" s="6" t="s">
        <v>53</v>
      </c>
      <c r="E232" s="6" t="s">
        <v>135</v>
      </c>
      <c r="F232" s="6" t="n">
        <v>67</v>
      </c>
      <c r="G232" s="6" t="n">
        <v>18</v>
      </c>
      <c r="H232" s="6" t="n">
        <v>24</v>
      </c>
      <c r="I232" s="7" t="n">
        <v>0</v>
      </c>
      <c r="J232" s="6" t="n">
        <v>0</v>
      </c>
      <c r="K232" s="7" t="n">
        <v>32</v>
      </c>
      <c r="L232" s="7" t="n">
        <v>0</v>
      </c>
      <c r="M232" s="7" t="n">
        <f aca="false">MIN(J232,12)*I232+(12-MIN(J232,12))*K232+L232</f>
        <v>384</v>
      </c>
      <c r="N232" s="6" t="s">
        <v>108</v>
      </c>
      <c r="O232" s="6" t="s">
        <v>689</v>
      </c>
      <c r="P232" s="7" t="n">
        <v>838</v>
      </c>
      <c r="Q232" s="6" t="s">
        <v>110</v>
      </c>
      <c r="R232" s="6" t="s">
        <v>303</v>
      </c>
      <c r="S232" s="6" t="s">
        <v>690</v>
      </c>
      <c r="T232" s="7" t="n">
        <f aca="false">IF(J232=0,K232,IF(J232&gt;=12,I232,""))</f>
        <v>32</v>
      </c>
      <c r="U232" s="7" t="n">
        <f aca="false">IF(D232="Broadband",M232,"")</f>
        <v>384</v>
      </c>
    </row>
    <row r="233" customFormat="false" ht="15" hidden="false" customHeight="false" outlineLevel="0" collapsed="false">
      <c r="A233" s="6" t="n">
        <v>60299</v>
      </c>
      <c r="B233" s="6" t="s">
        <v>105</v>
      </c>
      <c r="C233" s="6" t="s">
        <v>691</v>
      </c>
      <c r="D233" s="6" t="s">
        <v>53</v>
      </c>
      <c r="E233" s="6" t="s">
        <v>54</v>
      </c>
      <c r="F233" s="6" t="n">
        <v>150</v>
      </c>
      <c r="G233" s="6" t="n">
        <v>27</v>
      </c>
      <c r="H233" s="6" t="n">
        <v>24</v>
      </c>
      <c r="I233" s="7" t="n">
        <v>0</v>
      </c>
      <c r="J233" s="6" t="n">
        <v>0</v>
      </c>
      <c r="K233" s="7" t="n">
        <v>32</v>
      </c>
      <c r="L233" s="7" t="n">
        <v>0</v>
      </c>
      <c r="M233" s="7" t="n">
        <f aca="false">MIN(J233,12)*I233+(12-MIN(J233,12))*K233+L233</f>
        <v>384</v>
      </c>
      <c r="N233" s="6" t="s">
        <v>108</v>
      </c>
      <c r="O233" s="6" t="s">
        <v>689</v>
      </c>
      <c r="P233" s="7" t="n">
        <v>838</v>
      </c>
      <c r="Q233" s="6" t="s">
        <v>110</v>
      </c>
      <c r="R233" s="6" t="s">
        <v>303</v>
      </c>
      <c r="S233" s="6" t="s">
        <v>692</v>
      </c>
      <c r="T233" s="7" t="n">
        <f aca="false">IF(J233=0,K233,IF(J233&gt;=12,I233,""))</f>
        <v>32</v>
      </c>
      <c r="U233" s="7" t="n">
        <f aca="false">IF(D233="Broadband",M233,"")</f>
        <v>384</v>
      </c>
    </row>
    <row r="234" customFormat="false" ht="15" hidden="false" customHeight="false" outlineLevel="0" collapsed="false">
      <c r="A234" s="6" t="n">
        <v>60316</v>
      </c>
      <c r="B234" s="6" t="s">
        <v>105</v>
      </c>
      <c r="C234" s="6" t="s">
        <v>693</v>
      </c>
      <c r="D234" s="6" t="s">
        <v>53</v>
      </c>
      <c r="E234" s="6" t="s">
        <v>54</v>
      </c>
      <c r="F234" s="6" t="n">
        <v>910</v>
      </c>
      <c r="G234" s="6" t="n">
        <v>105</v>
      </c>
      <c r="H234" s="6" t="n">
        <v>24</v>
      </c>
      <c r="I234" s="7" t="n">
        <v>0</v>
      </c>
      <c r="J234" s="6" t="n">
        <v>0</v>
      </c>
      <c r="K234" s="7" t="n">
        <v>32</v>
      </c>
      <c r="L234" s="7" t="n">
        <v>0</v>
      </c>
      <c r="M234" s="7" t="n">
        <f aca="false">MIN(J234,12)*I234+(12-MIN(J234,12))*K234+L234</f>
        <v>384</v>
      </c>
      <c r="N234" s="6" t="s">
        <v>108</v>
      </c>
      <c r="O234" s="6" t="s">
        <v>689</v>
      </c>
      <c r="P234" s="7" t="n">
        <v>838</v>
      </c>
      <c r="Q234" s="6" t="s">
        <v>110</v>
      </c>
      <c r="R234" s="6" t="s">
        <v>303</v>
      </c>
      <c r="S234" s="6" t="s">
        <v>694</v>
      </c>
      <c r="T234" s="7" t="n">
        <f aca="false">IF(J234=0,K234,IF(J234&gt;=12,I234,""))</f>
        <v>32</v>
      </c>
      <c r="U234" s="7" t="n">
        <f aca="false">IF(D234="Broadband",M234,"")</f>
        <v>384</v>
      </c>
    </row>
    <row r="235" customFormat="false" ht="15" hidden="false" customHeight="false" outlineLevel="0" collapsed="false">
      <c r="A235" s="6" t="n">
        <v>47220</v>
      </c>
      <c r="B235" s="6" t="s">
        <v>166</v>
      </c>
      <c r="C235" s="6" t="s">
        <v>695</v>
      </c>
      <c r="D235" s="6" t="s">
        <v>53</v>
      </c>
      <c r="E235" s="6" t="s">
        <v>54</v>
      </c>
      <c r="F235" s="6" t="n">
        <v>1000</v>
      </c>
      <c r="G235" s="6" t="n">
        <v>1000</v>
      </c>
      <c r="H235" s="6" t="n">
        <v>12</v>
      </c>
      <c r="I235" s="7" t="n">
        <v>0</v>
      </c>
      <c r="J235" s="6" t="n">
        <v>0</v>
      </c>
      <c r="K235" s="7" t="n">
        <v>32</v>
      </c>
      <c r="L235" s="7" t="n">
        <v>0</v>
      </c>
      <c r="M235" s="7" t="n">
        <f aca="false">MIN(J235,12)*I235+(12-MIN(J235,12))*K235+L235</f>
        <v>384</v>
      </c>
      <c r="N235" s="6" t="s">
        <v>150</v>
      </c>
      <c r="O235" s="6"/>
      <c r="P235" s="7" t="n">
        <v>384</v>
      </c>
      <c r="Q235" s="6" t="s">
        <v>400</v>
      </c>
      <c r="R235" s="6" t="s">
        <v>171</v>
      </c>
      <c r="S235" s="6" t="s">
        <v>696</v>
      </c>
      <c r="T235" s="7" t="n">
        <f aca="false">IF(J235=0,K235,IF(J235&gt;=12,I235,""))</f>
        <v>32</v>
      </c>
      <c r="U235" s="7" t="n">
        <f aca="false">IF(D235="Broadband",M235,"")</f>
        <v>384</v>
      </c>
    </row>
    <row r="236" customFormat="false" ht="15" hidden="false" customHeight="false" outlineLevel="0" collapsed="false">
      <c r="A236" s="6" t="n">
        <v>54386</v>
      </c>
      <c r="B236" s="6" t="s">
        <v>166</v>
      </c>
      <c r="C236" s="6" t="s">
        <v>697</v>
      </c>
      <c r="D236" s="6" t="s">
        <v>53</v>
      </c>
      <c r="E236" s="6" t="s">
        <v>54</v>
      </c>
      <c r="F236" s="6" t="n">
        <v>200</v>
      </c>
      <c r="G236" s="6" t="n">
        <v>200</v>
      </c>
      <c r="H236" s="6" t="n">
        <v>1</v>
      </c>
      <c r="I236" s="7" t="n">
        <v>0</v>
      </c>
      <c r="J236" s="6" t="n">
        <v>0</v>
      </c>
      <c r="K236" s="7" t="n">
        <v>32</v>
      </c>
      <c r="L236" s="7" t="n">
        <v>0</v>
      </c>
      <c r="M236" s="7" t="n">
        <f aca="false">MIN(J236,12)*I236+(12-MIN(J236,12))*K236+L236</f>
        <v>384</v>
      </c>
      <c r="N236" s="6" t="s">
        <v>150</v>
      </c>
      <c r="O236" s="6"/>
      <c r="P236" s="7" t="n">
        <v>32</v>
      </c>
      <c r="Q236" s="6"/>
      <c r="R236" s="6" t="s">
        <v>698</v>
      </c>
      <c r="S236" s="6" t="s">
        <v>699</v>
      </c>
      <c r="T236" s="7" t="n">
        <f aca="false">IF(J236=0,K236,IF(J236&gt;=12,I236,""))</f>
        <v>32</v>
      </c>
      <c r="U236" s="7" t="n">
        <f aca="false">IF(D236="Broadband",M236,"")</f>
        <v>384</v>
      </c>
    </row>
    <row r="237" customFormat="false" ht="15" hidden="false" customHeight="false" outlineLevel="0" collapsed="false">
      <c r="A237" s="6" t="n">
        <v>46233</v>
      </c>
      <c r="B237" s="6" t="s">
        <v>524</v>
      </c>
      <c r="C237" s="6" t="s">
        <v>700</v>
      </c>
      <c r="D237" s="6" t="s">
        <v>53</v>
      </c>
      <c r="E237" s="6" t="s">
        <v>135</v>
      </c>
      <c r="F237" s="6" t="n">
        <v>31</v>
      </c>
      <c r="G237" s="6" t="n">
        <v>6</v>
      </c>
      <c r="H237" s="6" t="n">
        <v>24</v>
      </c>
      <c r="I237" s="7" t="n">
        <v>0</v>
      </c>
      <c r="J237" s="6" t="n">
        <v>0</v>
      </c>
      <c r="K237" s="7" t="n">
        <v>31</v>
      </c>
      <c r="L237" s="7" t="n">
        <v>15</v>
      </c>
      <c r="M237" s="7" t="n">
        <f aca="false">MIN(J237,12)*I237+(12-MIN(J237,12))*K237+L237</f>
        <v>387</v>
      </c>
      <c r="N237" s="6" t="s">
        <v>150</v>
      </c>
      <c r="O237" s="6"/>
      <c r="P237" s="7" t="n">
        <v>759</v>
      </c>
      <c r="Q237" s="6"/>
      <c r="R237" s="6" t="s">
        <v>701</v>
      </c>
      <c r="S237" s="6" t="s">
        <v>702</v>
      </c>
      <c r="T237" s="7" t="n">
        <f aca="false">IF(J237=0,K237,IF(J237&gt;=12,I237,""))</f>
        <v>31</v>
      </c>
      <c r="U237" s="7" t="n">
        <f aca="false">IF(D237="Broadband",M237,"")</f>
        <v>387</v>
      </c>
    </row>
    <row r="238" customFormat="false" ht="15" hidden="false" customHeight="false" outlineLevel="0" collapsed="false">
      <c r="A238" s="6" t="n">
        <v>35952</v>
      </c>
      <c r="B238" s="6" t="s">
        <v>458</v>
      </c>
      <c r="C238" s="6" t="s">
        <v>703</v>
      </c>
      <c r="D238" s="6" t="s">
        <v>662</v>
      </c>
      <c r="E238" s="6" t="s">
        <v>135</v>
      </c>
      <c r="F238" s="6" t="n">
        <v>36</v>
      </c>
      <c r="G238" s="6" t="n">
        <v>9</v>
      </c>
      <c r="H238" s="6" t="n">
        <v>24</v>
      </c>
      <c r="I238" s="7" t="n">
        <v>0</v>
      </c>
      <c r="J238" s="6" t="n">
        <v>0</v>
      </c>
      <c r="K238" s="7" t="n">
        <v>29.99</v>
      </c>
      <c r="L238" s="7" t="n">
        <v>30</v>
      </c>
      <c r="M238" s="7" t="n">
        <f aca="false">MIN(J238,12)*I238+(12-MIN(J238,12))*K238+L238</f>
        <v>389.88</v>
      </c>
      <c r="N238" s="6" t="s">
        <v>93</v>
      </c>
      <c r="O238" s="6" t="s">
        <v>704</v>
      </c>
      <c r="P238" s="7" t="n">
        <v>837.76</v>
      </c>
      <c r="Q238" s="6"/>
      <c r="R238" s="6" t="s">
        <v>705</v>
      </c>
      <c r="S238" s="6" t="s">
        <v>706</v>
      </c>
      <c r="T238" s="7" t="n">
        <f aca="false">IF(J238=0,K238,IF(J238&gt;=12,I238,""))</f>
        <v>29.99</v>
      </c>
      <c r="U238" s="7" t="str">
        <f aca="false">IF(D238="Broadband",M238,"")</f>
        <v/>
      </c>
    </row>
    <row r="239" customFormat="false" ht="15" hidden="false" customHeight="false" outlineLevel="0" collapsed="false">
      <c r="A239" s="6" t="n">
        <v>35953</v>
      </c>
      <c r="B239" s="6" t="s">
        <v>458</v>
      </c>
      <c r="C239" s="6" t="s">
        <v>707</v>
      </c>
      <c r="D239" s="6" t="s">
        <v>662</v>
      </c>
      <c r="E239" s="6" t="s">
        <v>135</v>
      </c>
      <c r="F239" s="6" t="n">
        <v>50</v>
      </c>
      <c r="G239" s="6" t="n">
        <v>9</v>
      </c>
      <c r="H239" s="6" t="n">
        <v>24</v>
      </c>
      <c r="I239" s="7" t="n">
        <v>0</v>
      </c>
      <c r="J239" s="6" t="n">
        <v>0</v>
      </c>
      <c r="K239" s="7" t="n">
        <v>29.99</v>
      </c>
      <c r="L239" s="7" t="n">
        <v>30</v>
      </c>
      <c r="M239" s="7" t="n">
        <f aca="false">MIN(J239,12)*I239+(12-MIN(J239,12))*K239+L239</f>
        <v>389.88</v>
      </c>
      <c r="N239" s="6" t="s">
        <v>93</v>
      </c>
      <c r="O239" s="6" t="s">
        <v>704</v>
      </c>
      <c r="P239" s="7" t="n">
        <v>837.76</v>
      </c>
      <c r="Q239" s="6"/>
      <c r="R239" s="6" t="s">
        <v>708</v>
      </c>
      <c r="S239" s="6" t="s">
        <v>709</v>
      </c>
      <c r="T239" s="7" t="n">
        <f aca="false">IF(J239=0,K239,IF(J239&gt;=12,I239,""))</f>
        <v>29.99</v>
      </c>
      <c r="U239" s="7" t="str">
        <f aca="false">IF(D239="Broadband",M239,"")</f>
        <v/>
      </c>
    </row>
    <row r="240" customFormat="false" ht="15" hidden="false" customHeight="false" outlineLevel="0" collapsed="false">
      <c r="A240" s="6" t="n">
        <v>35954</v>
      </c>
      <c r="B240" s="6" t="s">
        <v>458</v>
      </c>
      <c r="C240" s="6" t="s">
        <v>710</v>
      </c>
      <c r="D240" s="6" t="s">
        <v>662</v>
      </c>
      <c r="E240" s="6" t="s">
        <v>135</v>
      </c>
      <c r="F240" s="6" t="n">
        <v>74</v>
      </c>
      <c r="G240" s="6" t="n">
        <v>18</v>
      </c>
      <c r="H240" s="6" t="n">
        <v>24</v>
      </c>
      <c r="I240" s="7" t="n">
        <v>0</v>
      </c>
      <c r="J240" s="6" t="n">
        <v>0</v>
      </c>
      <c r="K240" s="7" t="n">
        <v>29.99</v>
      </c>
      <c r="L240" s="7" t="n">
        <v>30</v>
      </c>
      <c r="M240" s="7" t="n">
        <f aca="false">MIN(J240,12)*I240+(12-MIN(J240,12))*K240+L240</f>
        <v>389.88</v>
      </c>
      <c r="N240" s="6" t="s">
        <v>93</v>
      </c>
      <c r="O240" s="6" t="s">
        <v>704</v>
      </c>
      <c r="P240" s="7" t="n">
        <v>837.76</v>
      </c>
      <c r="Q240" s="6" t="s">
        <v>494</v>
      </c>
      <c r="R240" s="6" t="s">
        <v>711</v>
      </c>
      <c r="S240" s="6" t="s">
        <v>712</v>
      </c>
      <c r="T240" s="7" t="n">
        <f aca="false">IF(J240=0,K240,IF(J240&gt;=12,I240,""))</f>
        <v>29.99</v>
      </c>
      <c r="U240" s="7" t="str">
        <f aca="false">IF(D240="Broadband",M240,"")</f>
        <v/>
      </c>
    </row>
    <row r="241" customFormat="false" ht="15" hidden="false" customHeight="false" outlineLevel="0" collapsed="false">
      <c r="A241" s="6" t="n">
        <v>47986</v>
      </c>
      <c r="B241" s="6" t="s">
        <v>420</v>
      </c>
      <c r="C241" s="6" t="s">
        <v>713</v>
      </c>
      <c r="D241" s="6" t="s">
        <v>53</v>
      </c>
      <c r="E241" s="6" t="s">
        <v>54</v>
      </c>
      <c r="F241" s="6" t="n">
        <v>527</v>
      </c>
      <c r="G241" s="6" t="n">
        <v>527</v>
      </c>
      <c r="H241" s="6" t="n">
        <v>24</v>
      </c>
      <c r="I241" s="7" t="n">
        <v>0</v>
      </c>
      <c r="J241" s="6" t="n">
        <v>0</v>
      </c>
      <c r="K241" s="7" t="n">
        <v>31</v>
      </c>
      <c r="L241" s="7" t="n">
        <v>19</v>
      </c>
      <c r="M241" s="7" t="n">
        <f aca="false">MIN(J241,12)*I241+(12-MIN(J241,12))*K241+L241</f>
        <v>391</v>
      </c>
      <c r="N241" s="6" t="s">
        <v>93</v>
      </c>
      <c r="O241" s="6" t="s">
        <v>714</v>
      </c>
      <c r="P241" s="7" t="n">
        <v>843</v>
      </c>
      <c r="Q241" s="6"/>
      <c r="R241" s="6" t="s">
        <v>715</v>
      </c>
      <c r="S241" s="6" t="s">
        <v>716</v>
      </c>
      <c r="T241" s="7" t="n">
        <f aca="false">IF(J241=0,K241,IF(J241&gt;=12,I241,""))</f>
        <v>31</v>
      </c>
      <c r="U241" s="7" t="n">
        <f aca="false">IF(D241="Broadband",M241,"")</f>
        <v>391</v>
      </c>
    </row>
    <row r="242" customFormat="false" ht="15" hidden="false" customHeight="false" outlineLevel="0" collapsed="false">
      <c r="A242" s="6" t="n">
        <v>56377</v>
      </c>
      <c r="B242" s="6" t="s">
        <v>133</v>
      </c>
      <c r="C242" s="6" t="s">
        <v>717</v>
      </c>
      <c r="D242" s="6" t="s">
        <v>53</v>
      </c>
      <c r="E242" s="6" t="s">
        <v>54</v>
      </c>
      <c r="F242" s="6" t="n">
        <v>550</v>
      </c>
      <c r="G242" s="6" t="n">
        <v>75</v>
      </c>
      <c r="H242" s="6" t="n">
        <v>24</v>
      </c>
      <c r="I242" s="7" t="n">
        <v>0</v>
      </c>
      <c r="J242" s="6" t="n">
        <v>0</v>
      </c>
      <c r="K242" s="7" t="n">
        <v>32.94</v>
      </c>
      <c r="L242" s="7" t="n">
        <v>0</v>
      </c>
      <c r="M242" s="7" t="n">
        <f aca="false">MIN(J242,12)*I242+(12-MIN(J242,12))*K242+L242</f>
        <v>395.28</v>
      </c>
      <c r="N242" s="6" t="s">
        <v>136</v>
      </c>
      <c r="O242" s="6" t="s">
        <v>718</v>
      </c>
      <c r="P242" s="7" t="n">
        <v>845.56</v>
      </c>
      <c r="Q242" s="6"/>
      <c r="R242" s="6" t="s">
        <v>280</v>
      </c>
      <c r="S242" s="6" t="s">
        <v>719</v>
      </c>
      <c r="T242" s="7" t="n">
        <f aca="false">IF(J242=0,K242,IF(J242&gt;=12,I242,""))</f>
        <v>32.94</v>
      </c>
      <c r="U242" s="7" t="n">
        <f aca="false">IF(D242="Broadband",M242,"")</f>
        <v>395.28</v>
      </c>
    </row>
    <row r="243" customFormat="false" ht="15" hidden="false" customHeight="false" outlineLevel="0" collapsed="false">
      <c r="A243" s="6" t="n">
        <v>57396</v>
      </c>
      <c r="B243" s="6" t="s">
        <v>614</v>
      </c>
      <c r="C243" s="6" t="s">
        <v>615</v>
      </c>
      <c r="D243" s="6" t="s">
        <v>53</v>
      </c>
      <c r="E243" s="6" t="s">
        <v>54</v>
      </c>
      <c r="F243" s="6" t="n">
        <v>150</v>
      </c>
      <c r="G243" s="6" t="n">
        <v>150</v>
      </c>
      <c r="H243" s="6" t="n">
        <v>24</v>
      </c>
      <c r="I243" s="7" t="n">
        <v>0</v>
      </c>
      <c r="J243" s="6" t="n">
        <v>0</v>
      </c>
      <c r="K243" s="7" t="n">
        <v>32.99</v>
      </c>
      <c r="L243" s="7" t="n">
        <v>0</v>
      </c>
      <c r="M243" s="7" t="n">
        <f aca="false">MIN(J243,12)*I243+(12-MIN(J243,12))*K243+L243</f>
        <v>395.88</v>
      </c>
      <c r="N243" s="6" t="s">
        <v>142</v>
      </c>
      <c r="O243" s="6" t="s">
        <v>720</v>
      </c>
      <c r="P243" s="7" t="n">
        <v>842.76</v>
      </c>
      <c r="Q243" s="6"/>
      <c r="R243" s="6"/>
      <c r="S243" s="6" t="s">
        <v>721</v>
      </c>
      <c r="T243" s="7" t="n">
        <f aca="false">IF(J243=0,K243,IF(J243&gt;=12,I243,""))</f>
        <v>32.99</v>
      </c>
      <c r="U243" s="7" t="n">
        <f aca="false">IF(D243="Broadband",M243,"")</f>
        <v>395.88</v>
      </c>
    </row>
    <row r="244" customFormat="false" ht="15" hidden="false" customHeight="false" outlineLevel="0" collapsed="false">
      <c r="A244" s="6" t="n">
        <v>60134</v>
      </c>
      <c r="B244" s="6" t="s">
        <v>90</v>
      </c>
      <c r="C244" s="6" t="s">
        <v>722</v>
      </c>
      <c r="D244" s="6" t="s">
        <v>81</v>
      </c>
      <c r="E244" s="6" t="s">
        <v>92</v>
      </c>
      <c r="F244" s="6" t="n">
        <v>516</v>
      </c>
      <c r="G244" s="6" t="n">
        <v>52</v>
      </c>
      <c r="H244" s="6" t="n">
        <v>24</v>
      </c>
      <c r="I244" s="7" t="n">
        <v>0</v>
      </c>
      <c r="J244" s="6" t="n">
        <v>0</v>
      </c>
      <c r="K244" s="7" t="n">
        <v>32.99</v>
      </c>
      <c r="L244" s="7" t="n">
        <v>0</v>
      </c>
      <c r="M244" s="7" t="n">
        <f aca="false">MIN(J244,12)*I244+(12-MIN(J244,12))*K244+L244</f>
        <v>395.88</v>
      </c>
      <c r="N244" s="6" t="s">
        <v>93</v>
      </c>
      <c r="O244" s="6" t="s">
        <v>723</v>
      </c>
      <c r="P244" s="7" t="n">
        <v>871.76</v>
      </c>
      <c r="Q244" s="6" t="s">
        <v>95</v>
      </c>
      <c r="R244" s="6" t="s">
        <v>724</v>
      </c>
      <c r="S244" s="6" t="s">
        <v>725</v>
      </c>
      <c r="T244" s="7" t="n">
        <f aca="false">IF(J244=0,K244,IF(J244&gt;=12,I244,""))</f>
        <v>32.99</v>
      </c>
      <c r="U244" s="7" t="str">
        <f aca="false">IF(D244="Broadband",M244,"")</f>
        <v/>
      </c>
    </row>
    <row r="245" customFormat="false" ht="15" hidden="false" customHeight="false" outlineLevel="0" collapsed="false">
      <c r="A245" s="6" t="n">
        <v>51163</v>
      </c>
      <c r="B245" s="6" t="s">
        <v>59</v>
      </c>
      <c r="C245" s="6" t="s">
        <v>726</v>
      </c>
      <c r="D245" s="6" t="s">
        <v>53</v>
      </c>
      <c r="E245" s="6" t="s">
        <v>54</v>
      </c>
      <c r="F245" s="6" t="n">
        <v>500</v>
      </c>
      <c r="G245" s="6" t="n">
        <v>500</v>
      </c>
      <c r="H245" s="6" t="n">
        <v>24</v>
      </c>
      <c r="I245" s="7" t="n">
        <v>32.99</v>
      </c>
      <c r="J245" s="6" t="n">
        <v>12</v>
      </c>
      <c r="K245" s="7" t="n">
        <v>37.99</v>
      </c>
      <c r="L245" s="7" t="n">
        <v>0</v>
      </c>
      <c r="M245" s="7" t="n">
        <f aca="false">MIN(J245,12)*I245+(12-MIN(J245,12))*K245+L245</f>
        <v>395.88</v>
      </c>
      <c r="N245" s="6" t="s">
        <v>727</v>
      </c>
      <c r="O245" s="6" t="s">
        <v>728</v>
      </c>
      <c r="P245" s="7" t="n">
        <v>851.76</v>
      </c>
      <c r="Q245" s="6"/>
      <c r="R245" s="6" t="s">
        <v>173</v>
      </c>
      <c r="S245" s="6" t="s">
        <v>729</v>
      </c>
      <c r="T245" s="7" t="n">
        <f aca="false">IF(J245=0,K245,IF(J245&gt;=12,I245,""))</f>
        <v>32.99</v>
      </c>
      <c r="U245" s="7" t="n">
        <f aca="false">IF(D245="Broadband",M245,"")</f>
        <v>395.88</v>
      </c>
    </row>
    <row r="246" customFormat="false" ht="15" hidden="false" customHeight="false" outlineLevel="0" collapsed="false">
      <c r="A246" s="6" t="n">
        <v>55182</v>
      </c>
      <c r="B246" s="6" t="s">
        <v>59</v>
      </c>
      <c r="C246" s="6" t="s">
        <v>126</v>
      </c>
      <c r="D246" s="6" t="s">
        <v>53</v>
      </c>
      <c r="E246" s="6" t="s">
        <v>54</v>
      </c>
      <c r="F246" s="6" t="n">
        <v>500</v>
      </c>
      <c r="G246" s="6" t="n">
        <v>500</v>
      </c>
      <c r="H246" s="6" t="n">
        <v>24</v>
      </c>
      <c r="I246" s="7" t="n">
        <v>32.99</v>
      </c>
      <c r="J246" s="6" t="n">
        <v>12</v>
      </c>
      <c r="K246" s="7" t="n">
        <v>37.99</v>
      </c>
      <c r="L246" s="7" t="n">
        <v>0</v>
      </c>
      <c r="M246" s="7" t="n">
        <f aca="false">MIN(J246,12)*I246+(12-MIN(J246,12))*K246+L246</f>
        <v>395.88</v>
      </c>
      <c r="N246" s="6" t="s">
        <v>727</v>
      </c>
      <c r="O246" s="6" t="s">
        <v>728</v>
      </c>
      <c r="P246" s="7" t="n">
        <v>851.76</v>
      </c>
      <c r="Q246" s="6"/>
      <c r="R246" s="6" t="s">
        <v>173</v>
      </c>
      <c r="S246" s="6" t="s">
        <v>730</v>
      </c>
      <c r="T246" s="7" t="n">
        <f aca="false">IF(J246=0,K246,IF(J246&gt;=12,I246,""))</f>
        <v>32.99</v>
      </c>
      <c r="U246" s="7" t="n">
        <f aca="false">IF(D246="Broadband",M246,"")</f>
        <v>395.88</v>
      </c>
    </row>
    <row r="247" customFormat="false" ht="15" hidden="false" customHeight="false" outlineLevel="0" collapsed="false">
      <c r="A247" s="6" t="n">
        <v>62014</v>
      </c>
      <c r="B247" s="6" t="s">
        <v>51</v>
      </c>
      <c r="C247" s="6" t="s">
        <v>731</v>
      </c>
      <c r="D247" s="6" t="s">
        <v>53</v>
      </c>
      <c r="E247" s="6" t="s">
        <v>54</v>
      </c>
      <c r="F247" s="6" t="n">
        <v>500</v>
      </c>
      <c r="G247" s="6" t="n">
        <v>500</v>
      </c>
      <c r="H247" s="6" t="n">
        <v>12</v>
      </c>
      <c r="I247" s="7" t="n">
        <v>0</v>
      </c>
      <c r="J247" s="6" t="n">
        <v>0</v>
      </c>
      <c r="K247" s="7" t="n">
        <v>33</v>
      </c>
      <c r="L247" s="7" t="n">
        <v>0</v>
      </c>
      <c r="M247" s="7" t="n">
        <f aca="false">MIN(J247,12)*I247+(12-MIN(J247,12))*K247+L247</f>
        <v>396</v>
      </c>
      <c r="N247" s="6" t="s">
        <v>93</v>
      </c>
      <c r="O247" s="6" t="s">
        <v>732</v>
      </c>
      <c r="P247" s="7" t="n">
        <v>416</v>
      </c>
      <c r="Q247" s="6"/>
      <c r="R247" s="6" t="s">
        <v>318</v>
      </c>
      <c r="S247" s="6" t="s">
        <v>733</v>
      </c>
      <c r="T247" s="7" t="n">
        <f aca="false">IF(J247=0,K247,IF(J247&gt;=12,I247,""))</f>
        <v>33</v>
      </c>
      <c r="U247" s="7" t="n">
        <f aca="false">IF(D247="Broadband",M247,"")</f>
        <v>396</v>
      </c>
    </row>
    <row r="248" customFormat="false" ht="15" hidden="false" customHeight="false" outlineLevel="0" collapsed="false">
      <c r="A248" s="6" t="n">
        <v>38001</v>
      </c>
      <c r="B248" s="6" t="s">
        <v>734</v>
      </c>
      <c r="C248" s="6" t="s">
        <v>735</v>
      </c>
      <c r="D248" s="6" t="s">
        <v>53</v>
      </c>
      <c r="E248" s="6" t="s">
        <v>736</v>
      </c>
      <c r="F248" s="6" t="n">
        <v>40</v>
      </c>
      <c r="G248" s="6" t="n">
        <v>10</v>
      </c>
      <c r="H248" s="6" t="n">
        <v>24</v>
      </c>
      <c r="I248" s="7" t="n">
        <v>0</v>
      </c>
      <c r="J248" s="6" t="n">
        <v>0</v>
      </c>
      <c r="K248" s="7" t="n">
        <v>33</v>
      </c>
      <c r="L248" s="7" t="n">
        <v>0</v>
      </c>
      <c r="M248" s="7" t="n">
        <f aca="false">MIN(J248,12)*I248+(12-MIN(J248,12))*K248+L248</f>
        <v>396</v>
      </c>
      <c r="N248" s="6" t="s">
        <v>150</v>
      </c>
      <c r="O248" s="6"/>
      <c r="P248" s="7" t="n">
        <v>792</v>
      </c>
      <c r="Q248" s="6" t="s">
        <v>356</v>
      </c>
      <c r="R248" s="6" t="s">
        <v>737</v>
      </c>
      <c r="S248" s="6" t="s">
        <v>738</v>
      </c>
      <c r="T248" s="7" t="n">
        <f aca="false">IF(J248=0,K248,IF(J248&gt;=12,I248,""))</f>
        <v>33</v>
      </c>
      <c r="U248" s="7" t="n">
        <f aca="false">IF(D248="Broadband",M248,"")</f>
        <v>396</v>
      </c>
    </row>
    <row r="249" customFormat="false" ht="15" hidden="false" customHeight="false" outlineLevel="0" collapsed="false">
      <c r="A249" s="6" t="n">
        <v>47786</v>
      </c>
      <c r="B249" s="6" t="s">
        <v>734</v>
      </c>
      <c r="C249" s="6" t="s">
        <v>739</v>
      </c>
      <c r="D249" s="6" t="s">
        <v>53</v>
      </c>
      <c r="E249" s="6" t="s">
        <v>54</v>
      </c>
      <c r="F249" s="6" t="n">
        <v>150</v>
      </c>
      <c r="G249" s="6" t="n">
        <v>150</v>
      </c>
      <c r="H249" s="6" t="n">
        <v>24</v>
      </c>
      <c r="I249" s="7" t="n">
        <v>0</v>
      </c>
      <c r="J249" s="6" t="n">
        <v>0</v>
      </c>
      <c r="K249" s="7" t="n">
        <v>33</v>
      </c>
      <c r="L249" s="7" t="n">
        <v>0</v>
      </c>
      <c r="M249" s="7" t="n">
        <f aca="false">MIN(J249,12)*I249+(12-MIN(J249,12))*K249+L249</f>
        <v>396</v>
      </c>
      <c r="N249" s="6" t="s">
        <v>150</v>
      </c>
      <c r="O249" s="6"/>
      <c r="P249" s="7" t="n">
        <v>792</v>
      </c>
      <c r="Q249" s="6" t="s">
        <v>356</v>
      </c>
      <c r="R249" s="6" t="s">
        <v>737</v>
      </c>
      <c r="S249" s="6" t="s">
        <v>740</v>
      </c>
      <c r="T249" s="7" t="n">
        <f aca="false">IF(J249=0,K249,IF(J249&gt;=12,I249,""))</f>
        <v>33</v>
      </c>
      <c r="U249" s="7" t="n">
        <f aca="false">IF(D249="Broadband",M249,"")</f>
        <v>396</v>
      </c>
    </row>
    <row r="250" customFormat="false" ht="15" hidden="false" customHeight="false" outlineLevel="0" collapsed="false">
      <c r="A250" s="6" t="n">
        <v>51447</v>
      </c>
      <c r="B250" s="6" t="s">
        <v>79</v>
      </c>
      <c r="C250" s="6" t="s">
        <v>741</v>
      </c>
      <c r="D250" s="6" t="s">
        <v>53</v>
      </c>
      <c r="E250" s="6" t="s">
        <v>54</v>
      </c>
      <c r="F250" s="6" t="n">
        <v>250</v>
      </c>
      <c r="G250" s="6" t="n">
        <v>250</v>
      </c>
      <c r="H250" s="6" t="n">
        <v>24</v>
      </c>
      <c r="I250" s="7" t="n">
        <v>0</v>
      </c>
      <c r="J250" s="6" t="n">
        <v>0</v>
      </c>
      <c r="K250" s="7" t="n">
        <v>33</v>
      </c>
      <c r="L250" s="7" t="n">
        <v>0</v>
      </c>
      <c r="M250" s="7" t="n">
        <f aca="false">MIN(J250,12)*I250+(12-MIN(J250,12))*K250+L250</f>
        <v>396</v>
      </c>
      <c r="N250" s="6" t="s">
        <v>150</v>
      </c>
      <c r="O250" s="6"/>
      <c r="P250" s="7" t="n">
        <v>792</v>
      </c>
      <c r="Q250" s="6"/>
      <c r="R250" s="6" t="s">
        <v>84</v>
      </c>
      <c r="S250" s="6" t="s">
        <v>742</v>
      </c>
      <c r="T250" s="7" t="n">
        <f aca="false">IF(J250=0,K250,IF(J250&gt;=12,I250,""))</f>
        <v>33</v>
      </c>
      <c r="U250" s="7" t="n">
        <f aca="false">IF(D250="Broadband",M250,"")</f>
        <v>396</v>
      </c>
    </row>
    <row r="251" customFormat="false" ht="15" hidden="false" customHeight="false" outlineLevel="0" collapsed="false">
      <c r="A251" s="6" t="n">
        <v>56392</v>
      </c>
      <c r="B251" s="6" t="s">
        <v>79</v>
      </c>
      <c r="C251" s="6" t="s">
        <v>743</v>
      </c>
      <c r="D251" s="6" t="s">
        <v>81</v>
      </c>
      <c r="E251" s="6" t="s">
        <v>54</v>
      </c>
      <c r="F251" s="6" t="n">
        <v>250</v>
      </c>
      <c r="G251" s="6" t="n">
        <v>250</v>
      </c>
      <c r="H251" s="6" t="n">
        <v>24</v>
      </c>
      <c r="I251" s="7" t="n">
        <v>0</v>
      </c>
      <c r="J251" s="6" t="n">
        <v>0</v>
      </c>
      <c r="K251" s="7" t="n">
        <v>33</v>
      </c>
      <c r="L251" s="7" t="n">
        <v>0</v>
      </c>
      <c r="M251" s="7" t="n">
        <f aca="false">MIN(J251,12)*I251+(12-MIN(J251,12))*K251+L251</f>
        <v>396</v>
      </c>
      <c r="N251" s="6" t="s">
        <v>150</v>
      </c>
      <c r="O251" s="6"/>
      <c r="P251" s="7" t="n">
        <v>792</v>
      </c>
      <c r="Q251" s="6"/>
      <c r="R251" s="6" t="s">
        <v>84</v>
      </c>
      <c r="S251" s="6" t="s">
        <v>744</v>
      </c>
      <c r="T251" s="7" t="n">
        <f aca="false">IF(J251=0,K251,IF(J251&gt;=12,I251,""))</f>
        <v>33</v>
      </c>
      <c r="U251" s="7" t="str">
        <f aca="false">IF(D251="Broadband",M251,"")</f>
        <v/>
      </c>
    </row>
    <row r="252" customFormat="false" ht="15" hidden="false" customHeight="false" outlineLevel="0" collapsed="false">
      <c r="A252" s="6" t="n">
        <v>59325</v>
      </c>
      <c r="B252" s="6" t="s">
        <v>198</v>
      </c>
      <c r="C252" s="6" t="s">
        <v>745</v>
      </c>
      <c r="D252" s="6" t="s">
        <v>53</v>
      </c>
      <c r="E252" s="6" t="s">
        <v>54</v>
      </c>
      <c r="F252" s="6" t="n">
        <v>311</v>
      </c>
      <c r="G252" s="6" t="n">
        <v>47</v>
      </c>
      <c r="H252" s="6" t="n">
        <v>24</v>
      </c>
      <c r="I252" s="7" t="n">
        <v>0</v>
      </c>
      <c r="J252" s="6" t="n">
        <v>0</v>
      </c>
      <c r="K252" s="7" t="n">
        <v>33</v>
      </c>
      <c r="L252" s="7" t="n">
        <v>0</v>
      </c>
      <c r="M252" s="7" t="n">
        <f aca="false">MIN(J252,12)*I252+(12-MIN(J252,12))*K252+L252</f>
        <v>396</v>
      </c>
      <c r="N252" s="6" t="s">
        <v>142</v>
      </c>
      <c r="O252" s="6" t="s">
        <v>746</v>
      </c>
      <c r="P252" s="7" t="n">
        <v>852</v>
      </c>
      <c r="Q252" s="6"/>
      <c r="R252" s="6" t="s">
        <v>200</v>
      </c>
      <c r="S252" s="6" t="s">
        <v>747</v>
      </c>
      <c r="T252" s="7" t="n">
        <f aca="false">IF(J252=0,K252,IF(J252&gt;=12,I252,""))</f>
        <v>33</v>
      </c>
      <c r="U252" s="7" t="n">
        <f aca="false">IF(D252="Broadband",M252,"")</f>
        <v>396</v>
      </c>
    </row>
    <row r="253" customFormat="false" ht="15" hidden="false" customHeight="false" outlineLevel="0" collapsed="false">
      <c r="A253" s="6" t="n">
        <v>50962</v>
      </c>
      <c r="B253" s="6" t="s">
        <v>59</v>
      </c>
      <c r="C253" s="6" t="s">
        <v>731</v>
      </c>
      <c r="D253" s="6" t="s">
        <v>53</v>
      </c>
      <c r="E253" s="6" t="s">
        <v>54</v>
      </c>
      <c r="F253" s="6" t="n">
        <v>500</v>
      </c>
      <c r="G253" s="6" t="n">
        <v>500</v>
      </c>
      <c r="H253" s="6" t="n">
        <v>12</v>
      </c>
      <c r="I253" s="7" t="n">
        <v>0</v>
      </c>
      <c r="J253" s="6" t="n">
        <v>0</v>
      </c>
      <c r="K253" s="7" t="n">
        <v>33</v>
      </c>
      <c r="L253" s="7" t="n">
        <v>0</v>
      </c>
      <c r="M253" s="7" t="n">
        <f aca="false">MIN(J253,12)*I253+(12-MIN(J253,12))*K253+L253</f>
        <v>396</v>
      </c>
      <c r="N253" s="6" t="s">
        <v>93</v>
      </c>
      <c r="O253" s="6" t="s">
        <v>732</v>
      </c>
      <c r="P253" s="7" t="n">
        <v>416</v>
      </c>
      <c r="Q253" s="6"/>
      <c r="R253" s="6" t="s">
        <v>318</v>
      </c>
      <c r="S253" s="6" t="s">
        <v>748</v>
      </c>
      <c r="T253" s="7" t="n">
        <f aca="false">IF(J253=0,K253,IF(J253&gt;=12,I253,""))</f>
        <v>33</v>
      </c>
      <c r="U253" s="7" t="n">
        <f aca="false">IF(D253="Broadband",M253,"")</f>
        <v>396</v>
      </c>
    </row>
    <row r="254" customFormat="false" ht="15" hidden="false" customHeight="false" outlineLevel="0" collapsed="false">
      <c r="A254" s="6" t="n">
        <v>50970</v>
      </c>
      <c r="B254" s="6" t="s">
        <v>59</v>
      </c>
      <c r="C254" s="6" t="s">
        <v>749</v>
      </c>
      <c r="D254" s="6" t="s">
        <v>53</v>
      </c>
      <c r="E254" s="6" t="s">
        <v>54</v>
      </c>
      <c r="F254" s="6" t="n">
        <v>150</v>
      </c>
      <c r="G254" s="6" t="n">
        <v>150</v>
      </c>
      <c r="H254" s="6" t="n">
        <v>12</v>
      </c>
      <c r="I254" s="7" t="n">
        <v>0</v>
      </c>
      <c r="J254" s="6" t="n">
        <v>0</v>
      </c>
      <c r="K254" s="7" t="n">
        <v>33</v>
      </c>
      <c r="L254" s="7" t="n">
        <v>0</v>
      </c>
      <c r="M254" s="7" t="n">
        <f aca="false">MIN(J254,12)*I254+(12-MIN(J254,12))*K254+L254</f>
        <v>396</v>
      </c>
      <c r="N254" s="6" t="s">
        <v>93</v>
      </c>
      <c r="O254" s="6" t="s">
        <v>732</v>
      </c>
      <c r="P254" s="7" t="n">
        <v>416</v>
      </c>
      <c r="Q254" s="6"/>
      <c r="R254" s="6" t="s">
        <v>318</v>
      </c>
      <c r="S254" s="6" t="s">
        <v>750</v>
      </c>
      <c r="T254" s="7" t="n">
        <f aca="false">IF(J254=0,K254,IF(J254&gt;=12,I254,""))</f>
        <v>33</v>
      </c>
      <c r="U254" s="7" t="n">
        <f aca="false">IF(D254="Broadband",M254,"")</f>
        <v>396</v>
      </c>
    </row>
    <row r="255" customFormat="false" ht="15" hidden="false" customHeight="false" outlineLevel="0" collapsed="false">
      <c r="A255" s="6" t="n">
        <v>60296</v>
      </c>
      <c r="B255" s="6" t="s">
        <v>105</v>
      </c>
      <c r="C255" s="6" t="s">
        <v>751</v>
      </c>
      <c r="D255" s="6" t="s">
        <v>53</v>
      </c>
      <c r="E255" s="6" t="s">
        <v>135</v>
      </c>
      <c r="F255" s="6" t="n">
        <v>35</v>
      </c>
      <c r="G255" s="6" t="n">
        <v>9</v>
      </c>
      <c r="H255" s="6" t="n">
        <v>24</v>
      </c>
      <c r="I255" s="7" t="n">
        <v>0</v>
      </c>
      <c r="J255" s="6" t="n">
        <v>0</v>
      </c>
      <c r="K255" s="7" t="n">
        <v>33</v>
      </c>
      <c r="L255" s="7" t="n">
        <v>0</v>
      </c>
      <c r="M255" s="7" t="n">
        <f aca="false">MIN(J255,12)*I255+(12-MIN(J255,12))*K255+L255</f>
        <v>396</v>
      </c>
      <c r="N255" s="6" t="s">
        <v>108</v>
      </c>
      <c r="O255" s="6" t="s">
        <v>752</v>
      </c>
      <c r="P255" s="7" t="n">
        <v>862</v>
      </c>
      <c r="Q255" s="6" t="s">
        <v>110</v>
      </c>
      <c r="R255" s="6" t="s">
        <v>303</v>
      </c>
      <c r="S255" s="6" t="s">
        <v>753</v>
      </c>
      <c r="T255" s="7" t="n">
        <f aca="false">IF(J255=0,K255,IF(J255&gt;=12,I255,""))</f>
        <v>33</v>
      </c>
      <c r="U255" s="7" t="n">
        <f aca="false">IF(D255="Broadband",M255,"")</f>
        <v>396</v>
      </c>
    </row>
    <row r="256" customFormat="false" ht="15" hidden="false" customHeight="false" outlineLevel="0" collapsed="false">
      <c r="A256" s="6" t="n">
        <v>60298</v>
      </c>
      <c r="B256" s="6" t="s">
        <v>105</v>
      </c>
      <c r="C256" s="6" t="s">
        <v>754</v>
      </c>
      <c r="D256" s="6" t="s">
        <v>53</v>
      </c>
      <c r="E256" s="6" t="s">
        <v>54</v>
      </c>
      <c r="F256" s="6" t="n">
        <v>73</v>
      </c>
      <c r="G256" s="6" t="n">
        <v>18</v>
      </c>
      <c r="H256" s="6" t="n">
        <v>24</v>
      </c>
      <c r="I256" s="7" t="n">
        <v>0</v>
      </c>
      <c r="J256" s="6" t="n">
        <v>0</v>
      </c>
      <c r="K256" s="7" t="n">
        <v>33</v>
      </c>
      <c r="L256" s="7" t="n">
        <v>0</v>
      </c>
      <c r="M256" s="7" t="n">
        <f aca="false">MIN(J256,12)*I256+(12-MIN(J256,12))*K256+L256</f>
        <v>396</v>
      </c>
      <c r="N256" s="6" t="s">
        <v>108</v>
      </c>
      <c r="O256" s="6" t="s">
        <v>752</v>
      </c>
      <c r="P256" s="7" t="n">
        <v>862</v>
      </c>
      <c r="Q256" s="6" t="s">
        <v>110</v>
      </c>
      <c r="R256" s="6" t="s">
        <v>303</v>
      </c>
      <c r="S256" s="6" t="s">
        <v>755</v>
      </c>
      <c r="T256" s="7" t="n">
        <f aca="false">IF(J256=0,K256,IF(J256&gt;=12,I256,""))</f>
        <v>33</v>
      </c>
      <c r="U256" s="7" t="n">
        <f aca="false">IF(D256="Broadband",M256,"")</f>
        <v>396</v>
      </c>
    </row>
    <row r="257" customFormat="false" ht="15" hidden="false" customHeight="false" outlineLevel="0" collapsed="false">
      <c r="A257" s="6" t="n">
        <v>62056</v>
      </c>
      <c r="B257" s="6" t="s">
        <v>51</v>
      </c>
      <c r="C257" s="6" t="s">
        <v>226</v>
      </c>
      <c r="D257" s="6" t="s">
        <v>53</v>
      </c>
      <c r="E257" s="6" t="s">
        <v>54</v>
      </c>
      <c r="F257" s="6" t="n">
        <v>900</v>
      </c>
      <c r="G257" s="6" t="n">
        <v>900</v>
      </c>
      <c r="H257" s="6" t="n">
        <v>24</v>
      </c>
      <c r="I257" s="7" t="n">
        <v>33</v>
      </c>
      <c r="J257" s="6" t="n">
        <v>12</v>
      </c>
      <c r="K257" s="7" t="n">
        <v>44</v>
      </c>
      <c r="L257" s="7" t="n">
        <v>0</v>
      </c>
      <c r="M257" s="7" t="n">
        <f aca="false">MIN(J257,12)*I257+(12-MIN(J257,12))*K257+L257</f>
        <v>396</v>
      </c>
      <c r="N257" s="6" t="s">
        <v>227</v>
      </c>
      <c r="O257" s="6" t="s">
        <v>228</v>
      </c>
      <c r="P257" s="7" t="n">
        <v>924</v>
      </c>
      <c r="Q257" s="6"/>
      <c r="R257" s="6" t="s">
        <v>318</v>
      </c>
      <c r="S257" s="6" t="s">
        <v>756</v>
      </c>
      <c r="T257" s="7" t="n">
        <f aca="false">IF(J257=0,K257,IF(J257&gt;=12,I257,""))</f>
        <v>33</v>
      </c>
      <c r="U257" s="7" t="n">
        <f aca="false">IF(D257="Broadband",M257,"")</f>
        <v>396</v>
      </c>
    </row>
    <row r="258" customFormat="false" ht="15" hidden="false" customHeight="false" outlineLevel="0" collapsed="false">
      <c r="A258" s="6" t="n">
        <v>35956</v>
      </c>
      <c r="B258" s="6" t="s">
        <v>458</v>
      </c>
      <c r="C258" s="6" t="s">
        <v>757</v>
      </c>
      <c r="D258" s="6" t="s">
        <v>662</v>
      </c>
      <c r="E258" s="6" t="s">
        <v>54</v>
      </c>
      <c r="F258" s="6" t="n">
        <v>300</v>
      </c>
      <c r="G258" s="6" t="n">
        <v>27</v>
      </c>
      <c r="H258" s="6" t="n">
        <v>24</v>
      </c>
      <c r="I258" s="7" t="n">
        <v>0</v>
      </c>
      <c r="J258" s="6" t="n">
        <v>0</v>
      </c>
      <c r="K258" s="7" t="n">
        <v>30.99</v>
      </c>
      <c r="L258" s="7" t="n">
        <v>30</v>
      </c>
      <c r="M258" s="7" t="n">
        <f aca="false">MIN(J258,12)*I258+(12-MIN(J258,12))*K258+L258</f>
        <v>401.88</v>
      </c>
      <c r="N258" s="6" t="s">
        <v>93</v>
      </c>
      <c r="O258" s="6" t="s">
        <v>758</v>
      </c>
      <c r="P258" s="7" t="n">
        <v>861.76</v>
      </c>
      <c r="Q258" s="6" t="s">
        <v>533</v>
      </c>
      <c r="R258" s="6" t="s">
        <v>664</v>
      </c>
      <c r="S258" s="6" t="s">
        <v>759</v>
      </c>
      <c r="T258" s="7" t="n">
        <f aca="false">IF(J258=0,K258,IF(J258&gt;=12,I258,""))</f>
        <v>30.99</v>
      </c>
      <c r="U258" s="7" t="str">
        <f aca="false">IF(D258="Broadband",M258,"")</f>
        <v/>
      </c>
    </row>
    <row r="259" customFormat="false" ht="15" hidden="false" customHeight="false" outlineLevel="0" collapsed="false">
      <c r="A259" s="6" t="n">
        <v>60326</v>
      </c>
      <c r="B259" s="6" t="s">
        <v>105</v>
      </c>
      <c r="C259" s="6" t="s">
        <v>760</v>
      </c>
      <c r="D259" s="6" t="s">
        <v>53</v>
      </c>
      <c r="E259" s="6" t="s">
        <v>54</v>
      </c>
      <c r="F259" s="6" t="n">
        <v>500</v>
      </c>
      <c r="G259" s="6" t="n">
        <v>68</v>
      </c>
      <c r="H259" s="6" t="n">
        <v>24</v>
      </c>
      <c r="I259" s="7" t="n">
        <v>0</v>
      </c>
      <c r="J259" s="6" t="n">
        <v>0</v>
      </c>
      <c r="K259" s="7" t="n">
        <v>33.5</v>
      </c>
      <c r="L259" s="7" t="n">
        <v>0</v>
      </c>
      <c r="M259" s="7" t="n">
        <f aca="false">MIN(J259,12)*I259+(12-MIN(J259,12))*K259+L259</f>
        <v>402</v>
      </c>
      <c r="N259" s="6" t="s">
        <v>108</v>
      </c>
      <c r="O259" s="6" t="s">
        <v>761</v>
      </c>
      <c r="P259" s="7" t="n">
        <v>874</v>
      </c>
      <c r="Q259" s="6" t="s">
        <v>110</v>
      </c>
      <c r="R259" s="6" t="s">
        <v>303</v>
      </c>
      <c r="S259" s="6" t="s">
        <v>762</v>
      </c>
      <c r="T259" s="7" t="n">
        <f aca="false">IF(J259=0,K259,IF(J259&gt;=12,I259,""))</f>
        <v>33.5</v>
      </c>
      <c r="U259" s="7" t="n">
        <f aca="false">IF(D259="Broadband",M259,"")</f>
        <v>402</v>
      </c>
    </row>
    <row r="260" customFormat="false" ht="15" hidden="false" customHeight="false" outlineLevel="0" collapsed="false">
      <c r="A260" s="6" t="n">
        <v>57391</v>
      </c>
      <c r="B260" s="6" t="s">
        <v>614</v>
      </c>
      <c r="C260" s="6" t="s">
        <v>763</v>
      </c>
      <c r="D260" s="6" t="s">
        <v>53</v>
      </c>
      <c r="E260" s="6" t="s">
        <v>135</v>
      </c>
      <c r="F260" s="6" t="n">
        <v>80</v>
      </c>
      <c r="G260" s="6" t="n">
        <v>20</v>
      </c>
      <c r="H260" s="6" t="n">
        <v>24</v>
      </c>
      <c r="I260" s="7" t="n">
        <v>0</v>
      </c>
      <c r="J260" s="6" t="n">
        <v>0</v>
      </c>
      <c r="K260" s="7" t="n">
        <v>33.99</v>
      </c>
      <c r="L260" s="7" t="n">
        <v>0</v>
      </c>
      <c r="M260" s="7" t="n">
        <f aca="false">MIN(J260,12)*I260+(12-MIN(J260,12))*K260+L260</f>
        <v>407.88</v>
      </c>
      <c r="N260" s="6" t="s">
        <v>142</v>
      </c>
      <c r="O260" s="6" t="s">
        <v>764</v>
      </c>
      <c r="P260" s="7" t="n">
        <v>866.76</v>
      </c>
      <c r="Q260" s="6" t="s">
        <v>765</v>
      </c>
      <c r="R260" s="6" t="s">
        <v>766</v>
      </c>
      <c r="S260" s="6" t="s">
        <v>767</v>
      </c>
      <c r="T260" s="7" t="n">
        <f aca="false">IF(J260=0,K260,IF(J260&gt;=12,I260,""))</f>
        <v>33.99</v>
      </c>
      <c r="U260" s="7" t="n">
        <f aca="false">IF(D260="Broadband",M260,"")</f>
        <v>407.88</v>
      </c>
    </row>
    <row r="261" customFormat="false" ht="15" hidden="false" customHeight="false" outlineLevel="0" collapsed="false">
      <c r="A261" s="6" t="n">
        <v>57392</v>
      </c>
      <c r="B261" s="6" t="s">
        <v>614</v>
      </c>
      <c r="C261" s="6" t="s">
        <v>615</v>
      </c>
      <c r="D261" s="6" t="s">
        <v>53</v>
      </c>
      <c r="E261" s="6" t="s">
        <v>54</v>
      </c>
      <c r="F261" s="6" t="n">
        <v>160</v>
      </c>
      <c r="G261" s="6" t="n">
        <v>30</v>
      </c>
      <c r="H261" s="6" t="n">
        <v>24</v>
      </c>
      <c r="I261" s="7" t="n">
        <v>0</v>
      </c>
      <c r="J261" s="6" t="n">
        <v>0</v>
      </c>
      <c r="K261" s="7" t="n">
        <v>33.99</v>
      </c>
      <c r="L261" s="7" t="n">
        <v>0</v>
      </c>
      <c r="M261" s="7" t="n">
        <f aca="false">MIN(J261,12)*I261+(12-MIN(J261,12))*K261+L261</f>
        <v>407.88</v>
      </c>
      <c r="N261" s="6" t="s">
        <v>142</v>
      </c>
      <c r="O261" s="6" t="s">
        <v>764</v>
      </c>
      <c r="P261" s="7" t="n">
        <v>866.76</v>
      </c>
      <c r="Q261" s="6" t="s">
        <v>765</v>
      </c>
      <c r="R261" s="6" t="s">
        <v>766</v>
      </c>
      <c r="S261" s="6" t="s">
        <v>768</v>
      </c>
      <c r="T261" s="7" t="n">
        <f aca="false">IF(J261=0,K261,IF(J261&gt;=12,I261,""))</f>
        <v>33.99</v>
      </c>
      <c r="U261" s="7" t="n">
        <f aca="false">IF(D261="Broadband",M261,"")</f>
        <v>407.88</v>
      </c>
    </row>
    <row r="262" customFormat="false" ht="15" hidden="false" customHeight="false" outlineLevel="0" collapsed="false">
      <c r="A262" s="6" t="n">
        <v>57732</v>
      </c>
      <c r="B262" s="6" t="s">
        <v>90</v>
      </c>
      <c r="C262" s="6" t="s">
        <v>769</v>
      </c>
      <c r="D262" s="6" t="s">
        <v>662</v>
      </c>
      <c r="E262" s="6" t="s">
        <v>92</v>
      </c>
      <c r="F262" s="6" t="n">
        <v>264</v>
      </c>
      <c r="G262" s="6" t="n">
        <v>20</v>
      </c>
      <c r="H262" s="6" t="n">
        <v>24</v>
      </c>
      <c r="I262" s="7" t="n">
        <v>0</v>
      </c>
      <c r="J262" s="6" t="n">
        <v>0</v>
      </c>
      <c r="K262" s="7" t="n">
        <v>33.99</v>
      </c>
      <c r="L262" s="7" t="n">
        <v>0</v>
      </c>
      <c r="M262" s="7" t="n">
        <f aca="false">MIN(J262,12)*I262+(12-MIN(J262,12))*K262+L262</f>
        <v>407.88</v>
      </c>
      <c r="N262" s="6" t="s">
        <v>93</v>
      </c>
      <c r="O262" s="6" t="s">
        <v>770</v>
      </c>
      <c r="P262" s="7" t="n">
        <v>895.76</v>
      </c>
      <c r="Q262" s="6" t="s">
        <v>95</v>
      </c>
      <c r="R262" s="6" t="s">
        <v>544</v>
      </c>
      <c r="S262" s="6" t="s">
        <v>771</v>
      </c>
      <c r="T262" s="7" t="n">
        <f aca="false">IF(J262=0,K262,IF(J262&gt;=12,I262,""))</f>
        <v>33.99</v>
      </c>
      <c r="U262" s="7" t="str">
        <f aca="false">IF(D262="Broadband",M262,"")</f>
        <v/>
      </c>
    </row>
    <row r="263" customFormat="false" ht="15" hidden="false" customHeight="false" outlineLevel="0" collapsed="false">
      <c r="A263" s="6" t="n">
        <v>62549</v>
      </c>
      <c r="B263" s="6" t="s">
        <v>90</v>
      </c>
      <c r="C263" s="6" t="s">
        <v>772</v>
      </c>
      <c r="D263" s="6" t="s">
        <v>81</v>
      </c>
      <c r="E263" s="6" t="s">
        <v>92</v>
      </c>
      <c r="F263" s="6" t="n">
        <v>264</v>
      </c>
      <c r="G263" s="6" t="n">
        <v>36</v>
      </c>
      <c r="H263" s="6" t="n">
        <v>24</v>
      </c>
      <c r="I263" s="7" t="n">
        <v>0</v>
      </c>
      <c r="J263" s="6" t="n">
        <v>0</v>
      </c>
      <c r="K263" s="7" t="n">
        <v>33.99</v>
      </c>
      <c r="L263" s="7" t="n">
        <v>0</v>
      </c>
      <c r="M263" s="7" t="n">
        <f aca="false">MIN(J263,12)*I263+(12-MIN(J263,12))*K263+L263</f>
        <v>407.88</v>
      </c>
      <c r="N263" s="6" t="s">
        <v>547</v>
      </c>
      <c r="O263" s="6" t="s">
        <v>773</v>
      </c>
      <c r="P263" s="7" t="n">
        <v>945.76</v>
      </c>
      <c r="Q263" s="6" t="s">
        <v>95</v>
      </c>
      <c r="R263" s="6" t="s">
        <v>774</v>
      </c>
      <c r="S263" s="6" t="s">
        <v>775</v>
      </c>
      <c r="T263" s="7" t="n">
        <f aca="false">IF(J263=0,K263,IF(J263&gt;=12,I263,""))</f>
        <v>33.99</v>
      </c>
      <c r="U263" s="7" t="str">
        <f aca="false">IF(D263="Broadband",M263,"")</f>
        <v/>
      </c>
    </row>
    <row r="264" customFormat="false" ht="15" hidden="false" customHeight="false" outlineLevel="0" collapsed="false">
      <c r="A264" s="6" t="n">
        <v>51164</v>
      </c>
      <c r="B264" s="6" t="s">
        <v>59</v>
      </c>
      <c r="C264" s="6" t="s">
        <v>226</v>
      </c>
      <c r="D264" s="6" t="s">
        <v>53</v>
      </c>
      <c r="E264" s="6" t="s">
        <v>54</v>
      </c>
      <c r="F264" s="6" t="n">
        <v>900</v>
      </c>
      <c r="G264" s="6" t="n">
        <v>900</v>
      </c>
      <c r="H264" s="6" t="n">
        <v>24</v>
      </c>
      <c r="I264" s="7" t="n">
        <v>33.99</v>
      </c>
      <c r="J264" s="6" t="n">
        <v>12</v>
      </c>
      <c r="K264" s="7" t="n">
        <v>38.99</v>
      </c>
      <c r="L264" s="7" t="n">
        <v>0</v>
      </c>
      <c r="M264" s="7" t="n">
        <f aca="false">MIN(J264,12)*I264+(12-MIN(J264,12))*K264+L264</f>
        <v>407.88</v>
      </c>
      <c r="N264" s="6" t="s">
        <v>776</v>
      </c>
      <c r="O264" s="6" t="s">
        <v>777</v>
      </c>
      <c r="P264" s="7" t="n">
        <v>875.76</v>
      </c>
      <c r="Q264" s="6"/>
      <c r="R264" s="6" t="s">
        <v>403</v>
      </c>
      <c r="S264" s="6" t="s">
        <v>778</v>
      </c>
      <c r="T264" s="7" t="n">
        <f aca="false">IF(J264=0,K264,IF(J264&gt;=12,I264,""))</f>
        <v>33.99</v>
      </c>
      <c r="U264" s="7" t="n">
        <f aca="false">IF(D264="Broadband",M264,"")</f>
        <v>407.88</v>
      </c>
    </row>
    <row r="265" customFormat="false" ht="15" hidden="false" customHeight="false" outlineLevel="0" collapsed="false">
      <c r="A265" s="6" t="n">
        <v>55183</v>
      </c>
      <c r="B265" s="6" t="s">
        <v>59</v>
      </c>
      <c r="C265" s="6" t="s">
        <v>176</v>
      </c>
      <c r="D265" s="6" t="s">
        <v>53</v>
      </c>
      <c r="E265" s="6" t="s">
        <v>54</v>
      </c>
      <c r="F265" s="6" t="n">
        <v>900</v>
      </c>
      <c r="G265" s="6" t="n">
        <v>900</v>
      </c>
      <c r="H265" s="6" t="n">
        <v>24</v>
      </c>
      <c r="I265" s="7" t="n">
        <v>33.99</v>
      </c>
      <c r="J265" s="6" t="n">
        <v>12</v>
      </c>
      <c r="K265" s="7" t="n">
        <v>38.99</v>
      </c>
      <c r="L265" s="7" t="n">
        <v>0</v>
      </c>
      <c r="M265" s="7" t="n">
        <f aca="false">MIN(J265,12)*I265+(12-MIN(J265,12))*K265+L265</f>
        <v>407.88</v>
      </c>
      <c r="N265" s="6" t="s">
        <v>776</v>
      </c>
      <c r="O265" s="6" t="s">
        <v>777</v>
      </c>
      <c r="P265" s="7" t="n">
        <v>875.76</v>
      </c>
      <c r="Q265" s="6"/>
      <c r="R265" s="6" t="s">
        <v>403</v>
      </c>
      <c r="S265" s="6" t="s">
        <v>779</v>
      </c>
      <c r="T265" s="7" t="n">
        <f aca="false">IF(J265=0,K265,IF(J265&gt;=12,I265,""))</f>
        <v>33.99</v>
      </c>
      <c r="U265" s="7" t="n">
        <f aca="false">IF(D265="Broadband",M265,"")</f>
        <v>407.88</v>
      </c>
    </row>
    <row r="266" customFormat="false" ht="15" hidden="false" customHeight="false" outlineLevel="0" collapsed="false">
      <c r="A266" s="6" t="n">
        <v>57978</v>
      </c>
      <c r="B266" s="6" t="s">
        <v>780</v>
      </c>
      <c r="C266" s="6" t="s">
        <v>781</v>
      </c>
      <c r="D266" s="6" t="s">
        <v>53</v>
      </c>
      <c r="E266" s="6" t="s">
        <v>135</v>
      </c>
      <c r="F266" s="6" t="n">
        <v>74</v>
      </c>
      <c r="G266" s="6" t="n">
        <v>18</v>
      </c>
      <c r="H266" s="6" t="n">
        <v>24</v>
      </c>
      <c r="I266" s="7" t="n">
        <v>0</v>
      </c>
      <c r="J266" s="6" t="n">
        <v>0</v>
      </c>
      <c r="K266" s="7" t="n">
        <v>34</v>
      </c>
      <c r="L266" s="7" t="n">
        <v>0</v>
      </c>
      <c r="M266" s="7" t="n">
        <f aca="false">MIN(J266,12)*I266+(12-MIN(J266,12))*K266+L266</f>
        <v>408</v>
      </c>
      <c r="N266" s="6" t="s">
        <v>150</v>
      </c>
      <c r="O266" s="6"/>
      <c r="P266" s="7" t="n">
        <v>816</v>
      </c>
      <c r="Q266" s="6" t="s">
        <v>782</v>
      </c>
      <c r="R266" s="6" t="s">
        <v>783</v>
      </c>
      <c r="S266" s="6" t="s">
        <v>784</v>
      </c>
      <c r="T266" s="7" t="n">
        <f aca="false">IF(J266=0,K266,IF(J266&gt;=12,I266,""))</f>
        <v>34</v>
      </c>
      <c r="U266" s="7" t="n">
        <f aca="false">IF(D266="Broadband",M266,"")</f>
        <v>408</v>
      </c>
    </row>
    <row r="267" customFormat="false" ht="15" hidden="false" customHeight="false" outlineLevel="0" collapsed="false">
      <c r="A267" s="6" t="n">
        <v>57979</v>
      </c>
      <c r="B267" s="6" t="s">
        <v>780</v>
      </c>
      <c r="C267" s="6" t="s">
        <v>785</v>
      </c>
      <c r="D267" s="6" t="s">
        <v>53</v>
      </c>
      <c r="E267" s="6" t="s">
        <v>54</v>
      </c>
      <c r="F267" s="6" t="n">
        <v>109</v>
      </c>
      <c r="G267" s="6" t="n">
        <v>20</v>
      </c>
      <c r="H267" s="6" t="n">
        <v>24</v>
      </c>
      <c r="I267" s="7" t="n">
        <v>0</v>
      </c>
      <c r="J267" s="6" t="n">
        <v>0</v>
      </c>
      <c r="K267" s="7" t="n">
        <v>34</v>
      </c>
      <c r="L267" s="7" t="n">
        <v>0</v>
      </c>
      <c r="M267" s="7" t="n">
        <f aca="false">MIN(J267,12)*I267+(12-MIN(J267,12))*K267+L267</f>
        <v>408</v>
      </c>
      <c r="N267" s="6" t="s">
        <v>150</v>
      </c>
      <c r="O267" s="6"/>
      <c r="P267" s="7" t="n">
        <v>816</v>
      </c>
      <c r="Q267" s="6" t="s">
        <v>782</v>
      </c>
      <c r="R267" s="6" t="s">
        <v>783</v>
      </c>
      <c r="S267" s="6" t="s">
        <v>786</v>
      </c>
      <c r="T267" s="7" t="n">
        <f aca="false">IF(J267=0,K267,IF(J267&gt;=12,I267,""))</f>
        <v>34</v>
      </c>
      <c r="U267" s="7" t="n">
        <f aca="false">IF(D267="Broadband",M267,"")</f>
        <v>408</v>
      </c>
    </row>
    <row r="268" customFormat="false" ht="15" hidden="false" customHeight="false" outlineLevel="0" collapsed="false">
      <c r="A268" s="6" t="n">
        <v>57990</v>
      </c>
      <c r="B268" s="6" t="s">
        <v>780</v>
      </c>
      <c r="C268" s="6" t="s">
        <v>787</v>
      </c>
      <c r="D268" s="6" t="s">
        <v>53</v>
      </c>
      <c r="E268" s="6" t="s">
        <v>54</v>
      </c>
      <c r="F268" s="6" t="n">
        <v>550</v>
      </c>
      <c r="G268" s="6" t="n">
        <v>550</v>
      </c>
      <c r="H268" s="6" t="n">
        <v>24</v>
      </c>
      <c r="I268" s="7" t="n">
        <v>0</v>
      </c>
      <c r="J268" s="6" t="n">
        <v>0</v>
      </c>
      <c r="K268" s="7" t="n">
        <v>34</v>
      </c>
      <c r="L268" s="7" t="n">
        <v>0</v>
      </c>
      <c r="M268" s="7" t="n">
        <f aca="false">MIN(J268,12)*I268+(12-MIN(J268,12))*K268+L268</f>
        <v>408</v>
      </c>
      <c r="N268" s="6" t="s">
        <v>150</v>
      </c>
      <c r="O268" s="6"/>
      <c r="P268" s="7" t="n">
        <v>816</v>
      </c>
      <c r="Q268" s="6" t="s">
        <v>782</v>
      </c>
      <c r="R268" s="6" t="s">
        <v>783</v>
      </c>
      <c r="S268" s="6" t="s">
        <v>788</v>
      </c>
      <c r="T268" s="7" t="n">
        <f aca="false">IF(J268=0,K268,IF(J268&gt;=12,I268,""))</f>
        <v>34</v>
      </c>
      <c r="U268" s="7" t="n">
        <f aca="false">IF(D268="Broadband",M268,"")</f>
        <v>408</v>
      </c>
    </row>
    <row r="269" customFormat="false" ht="15" hidden="false" customHeight="false" outlineLevel="0" collapsed="false">
      <c r="A269" s="6" t="n">
        <v>46231</v>
      </c>
      <c r="B269" s="6" t="s">
        <v>524</v>
      </c>
      <c r="C269" s="6" t="s">
        <v>577</v>
      </c>
      <c r="D269" s="6" t="s">
        <v>53</v>
      </c>
      <c r="E269" s="6" t="s">
        <v>54</v>
      </c>
      <c r="F269" s="6" t="n">
        <v>500</v>
      </c>
      <c r="G269" s="6" t="n">
        <v>500</v>
      </c>
      <c r="H269" s="6" t="n">
        <v>24</v>
      </c>
      <c r="I269" s="7" t="n">
        <v>0</v>
      </c>
      <c r="J269" s="6" t="n">
        <v>0</v>
      </c>
      <c r="K269" s="7" t="n">
        <v>34</v>
      </c>
      <c r="L269" s="7" t="n">
        <v>0</v>
      </c>
      <c r="M269" s="7" t="n">
        <f aca="false">MIN(J269,12)*I269+(12-MIN(J269,12))*K269+L269</f>
        <v>408</v>
      </c>
      <c r="N269" s="6" t="s">
        <v>150</v>
      </c>
      <c r="O269" s="6"/>
      <c r="P269" s="7" t="n">
        <v>816</v>
      </c>
      <c r="Q269" s="6"/>
      <c r="R269" s="6" t="s">
        <v>789</v>
      </c>
      <c r="S269" s="6" t="s">
        <v>790</v>
      </c>
      <c r="T269" s="7" t="n">
        <f aca="false">IF(J269=0,K269,IF(J269&gt;=12,I269,""))</f>
        <v>34</v>
      </c>
      <c r="U269" s="7" t="n">
        <f aca="false">IF(D269="Broadband",M269,"")</f>
        <v>408</v>
      </c>
    </row>
    <row r="270" customFormat="false" ht="15" hidden="false" customHeight="false" outlineLevel="0" collapsed="false">
      <c r="A270" s="6" t="n">
        <v>46232</v>
      </c>
      <c r="B270" s="6" t="s">
        <v>524</v>
      </c>
      <c r="C270" s="6" t="s">
        <v>791</v>
      </c>
      <c r="D270" s="6" t="s">
        <v>53</v>
      </c>
      <c r="E270" s="6" t="s">
        <v>54</v>
      </c>
      <c r="F270" s="6" t="n">
        <v>910</v>
      </c>
      <c r="G270" s="6" t="n">
        <v>910</v>
      </c>
      <c r="H270" s="6" t="n">
        <v>24</v>
      </c>
      <c r="I270" s="7" t="n">
        <v>0</v>
      </c>
      <c r="J270" s="6" t="n">
        <v>0</v>
      </c>
      <c r="K270" s="7" t="n">
        <v>34</v>
      </c>
      <c r="L270" s="7" t="n">
        <v>0</v>
      </c>
      <c r="M270" s="7" t="n">
        <f aca="false">MIN(J270,12)*I270+(12-MIN(J270,12))*K270+L270</f>
        <v>408</v>
      </c>
      <c r="N270" s="6" t="s">
        <v>150</v>
      </c>
      <c r="O270" s="6"/>
      <c r="P270" s="7" t="n">
        <v>816</v>
      </c>
      <c r="Q270" s="6"/>
      <c r="R270" s="6" t="s">
        <v>792</v>
      </c>
      <c r="S270" s="6" t="s">
        <v>793</v>
      </c>
      <c r="T270" s="7" t="n">
        <f aca="false">IF(J270=0,K270,IF(J270&gt;=12,I270,""))</f>
        <v>34</v>
      </c>
      <c r="U270" s="7" t="n">
        <f aca="false">IF(D270="Broadband",M270,"")</f>
        <v>408</v>
      </c>
    </row>
    <row r="271" customFormat="false" ht="15" hidden="false" customHeight="false" outlineLevel="0" collapsed="false">
      <c r="A271" s="6" t="n">
        <v>49084</v>
      </c>
      <c r="B271" s="6" t="s">
        <v>524</v>
      </c>
      <c r="C271" s="6" t="s">
        <v>278</v>
      </c>
      <c r="D271" s="6" t="s">
        <v>53</v>
      </c>
      <c r="E271" s="6" t="s">
        <v>54</v>
      </c>
      <c r="F271" s="6" t="n">
        <v>550</v>
      </c>
      <c r="G271" s="6" t="n">
        <v>550</v>
      </c>
      <c r="H271" s="6" t="n">
        <v>24</v>
      </c>
      <c r="I271" s="7" t="n">
        <v>0</v>
      </c>
      <c r="J271" s="6" t="n">
        <v>0</v>
      </c>
      <c r="K271" s="7" t="n">
        <v>34</v>
      </c>
      <c r="L271" s="7" t="n">
        <v>0</v>
      </c>
      <c r="M271" s="7" t="n">
        <f aca="false">MIN(J271,12)*I271+(12-MIN(J271,12))*K271+L271</f>
        <v>408</v>
      </c>
      <c r="N271" s="6" t="s">
        <v>150</v>
      </c>
      <c r="O271" s="6"/>
      <c r="P271" s="7" t="n">
        <v>816</v>
      </c>
      <c r="Q271" s="6"/>
      <c r="R271" s="6" t="s">
        <v>789</v>
      </c>
      <c r="S271" s="6" t="s">
        <v>794</v>
      </c>
      <c r="T271" s="7" t="n">
        <f aca="false">IF(J271=0,K271,IF(J271&gt;=12,I271,""))</f>
        <v>34</v>
      </c>
      <c r="U271" s="7" t="n">
        <f aca="false">IF(D271="Broadband",M271,"")</f>
        <v>408</v>
      </c>
    </row>
    <row r="272" customFormat="false" ht="15" hidden="false" customHeight="false" outlineLevel="0" collapsed="false">
      <c r="A272" s="6" t="n">
        <v>49085</v>
      </c>
      <c r="B272" s="6" t="s">
        <v>524</v>
      </c>
      <c r="C272" s="6" t="s">
        <v>282</v>
      </c>
      <c r="D272" s="6" t="s">
        <v>53</v>
      </c>
      <c r="E272" s="6" t="s">
        <v>54</v>
      </c>
      <c r="F272" s="6" t="n">
        <v>910</v>
      </c>
      <c r="G272" s="6" t="n">
        <v>910</v>
      </c>
      <c r="H272" s="6" t="n">
        <v>24</v>
      </c>
      <c r="I272" s="7" t="n">
        <v>0</v>
      </c>
      <c r="J272" s="6" t="n">
        <v>0</v>
      </c>
      <c r="K272" s="7" t="n">
        <v>34</v>
      </c>
      <c r="L272" s="7" t="n">
        <v>0</v>
      </c>
      <c r="M272" s="7" t="n">
        <f aca="false">MIN(J272,12)*I272+(12-MIN(J272,12))*K272+L272</f>
        <v>408</v>
      </c>
      <c r="N272" s="6" t="s">
        <v>150</v>
      </c>
      <c r="O272" s="6"/>
      <c r="P272" s="7" t="n">
        <v>816</v>
      </c>
      <c r="Q272" s="6"/>
      <c r="R272" s="6" t="s">
        <v>792</v>
      </c>
      <c r="S272" s="6" t="s">
        <v>795</v>
      </c>
      <c r="T272" s="7" t="n">
        <f aca="false">IF(J272=0,K272,IF(J272&gt;=12,I272,""))</f>
        <v>34</v>
      </c>
      <c r="U272" s="7" t="n">
        <f aca="false">IF(D272="Broadband",M272,"")</f>
        <v>408</v>
      </c>
    </row>
    <row r="273" customFormat="false" ht="15" hidden="false" customHeight="false" outlineLevel="0" collapsed="false">
      <c r="A273" s="6" t="n">
        <v>51580</v>
      </c>
      <c r="B273" s="6" t="s">
        <v>524</v>
      </c>
      <c r="C273" s="6" t="s">
        <v>278</v>
      </c>
      <c r="D273" s="6" t="s">
        <v>53</v>
      </c>
      <c r="E273" s="6" t="s">
        <v>54</v>
      </c>
      <c r="F273" s="6" t="n">
        <v>550</v>
      </c>
      <c r="G273" s="6" t="n">
        <v>550</v>
      </c>
      <c r="H273" s="6" t="n">
        <v>24</v>
      </c>
      <c r="I273" s="7" t="n">
        <v>0</v>
      </c>
      <c r="J273" s="6" t="n">
        <v>0</v>
      </c>
      <c r="K273" s="7" t="n">
        <v>34</v>
      </c>
      <c r="L273" s="7" t="n">
        <v>0</v>
      </c>
      <c r="M273" s="7" t="n">
        <f aca="false">MIN(J273,12)*I273+(12-MIN(J273,12))*K273+L273</f>
        <v>408</v>
      </c>
      <c r="N273" s="6" t="s">
        <v>150</v>
      </c>
      <c r="O273" s="6"/>
      <c r="P273" s="7" t="n">
        <v>816</v>
      </c>
      <c r="Q273" s="6"/>
      <c r="R273" s="6" t="s">
        <v>789</v>
      </c>
      <c r="S273" s="6" t="s">
        <v>796</v>
      </c>
      <c r="T273" s="7" t="n">
        <f aca="false">IF(J273=0,K273,IF(J273&gt;=12,I273,""))</f>
        <v>34</v>
      </c>
      <c r="U273" s="7" t="n">
        <f aca="false">IF(D273="Broadband",M273,"")</f>
        <v>408</v>
      </c>
    </row>
    <row r="274" customFormat="false" ht="15" hidden="false" customHeight="false" outlineLevel="0" collapsed="false">
      <c r="A274" s="6" t="n">
        <v>51581</v>
      </c>
      <c r="B274" s="6" t="s">
        <v>524</v>
      </c>
      <c r="C274" s="6" t="s">
        <v>282</v>
      </c>
      <c r="D274" s="6" t="s">
        <v>53</v>
      </c>
      <c r="E274" s="6" t="s">
        <v>54</v>
      </c>
      <c r="F274" s="6" t="n">
        <v>950</v>
      </c>
      <c r="G274" s="6" t="n">
        <v>950</v>
      </c>
      <c r="H274" s="6" t="n">
        <v>24</v>
      </c>
      <c r="I274" s="7" t="n">
        <v>0</v>
      </c>
      <c r="J274" s="6" t="n">
        <v>0</v>
      </c>
      <c r="K274" s="7" t="n">
        <v>34</v>
      </c>
      <c r="L274" s="7" t="n">
        <v>0</v>
      </c>
      <c r="M274" s="7" t="n">
        <f aca="false">MIN(J274,12)*I274+(12-MIN(J274,12))*K274+L274</f>
        <v>408</v>
      </c>
      <c r="N274" s="6" t="s">
        <v>150</v>
      </c>
      <c r="O274" s="6"/>
      <c r="P274" s="7" t="n">
        <v>816</v>
      </c>
      <c r="Q274" s="6"/>
      <c r="R274" s="6" t="s">
        <v>792</v>
      </c>
      <c r="S274" s="6" t="s">
        <v>797</v>
      </c>
      <c r="T274" s="7" t="n">
        <f aca="false">IF(J274=0,K274,IF(J274&gt;=12,I274,""))</f>
        <v>34</v>
      </c>
      <c r="U274" s="7" t="n">
        <f aca="false">IF(D274="Broadband",M274,"")</f>
        <v>408</v>
      </c>
    </row>
    <row r="275" customFormat="false" ht="15" hidden="false" customHeight="false" outlineLevel="0" collapsed="false">
      <c r="A275" s="6" t="n">
        <v>59449</v>
      </c>
      <c r="B275" s="6" t="s">
        <v>524</v>
      </c>
      <c r="C275" s="6" t="s">
        <v>278</v>
      </c>
      <c r="D275" s="6" t="s">
        <v>53</v>
      </c>
      <c r="E275" s="6" t="s">
        <v>54</v>
      </c>
      <c r="F275" s="6" t="n">
        <v>525</v>
      </c>
      <c r="G275" s="6" t="n">
        <v>525</v>
      </c>
      <c r="H275" s="6" t="n">
        <v>24</v>
      </c>
      <c r="I275" s="7" t="n">
        <v>0</v>
      </c>
      <c r="J275" s="6" t="n">
        <v>0</v>
      </c>
      <c r="K275" s="7" t="n">
        <v>34</v>
      </c>
      <c r="L275" s="7" t="n">
        <v>0</v>
      </c>
      <c r="M275" s="7" t="n">
        <f aca="false">MIN(J275,12)*I275+(12-MIN(J275,12))*K275+L275</f>
        <v>408</v>
      </c>
      <c r="N275" s="6" t="s">
        <v>150</v>
      </c>
      <c r="O275" s="6"/>
      <c r="P275" s="7" t="n">
        <v>816</v>
      </c>
      <c r="Q275" s="6"/>
      <c r="R275" s="6" t="s">
        <v>789</v>
      </c>
      <c r="S275" s="6" t="s">
        <v>798</v>
      </c>
      <c r="T275" s="7" t="n">
        <f aca="false">IF(J275=0,K275,IF(J275&gt;=12,I275,""))</f>
        <v>34</v>
      </c>
      <c r="U275" s="7" t="n">
        <f aca="false">IF(D275="Broadband",M275,"")</f>
        <v>408</v>
      </c>
    </row>
    <row r="276" customFormat="false" ht="15" hidden="false" customHeight="false" outlineLevel="0" collapsed="false">
      <c r="A276" s="6" t="n">
        <v>59450</v>
      </c>
      <c r="B276" s="6" t="s">
        <v>524</v>
      </c>
      <c r="C276" s="6" t="s">
        <v>282</v>
      </c>
      <c r="D276" s="6" t="s">
        <v>53</v>
      </c>
      <c r="E276" s="6" t="s">
        <v>54</v>
      </c>
      <c r="F276" s="6" t="n">
        <v>950</v>
      </c>
      <c r="G276" s="6" t="n">
        <v>950</v>
      </c>
      <c r="H276" s="6" t="n">
        <v>24</v>
      </c>
      <c r="I276" s="7" t="n">
        <v>0</v>
      </c>
      <c r="J276" s="6" t="n">
        <v>0</v>
      </c>
      <c r="K276" s="7" t="n">
        <v>34</v>
      </c>
      <c r="L276" s="7" t="n">
        <v>0</v>
      </c>
      <c r="M276" s="7" t="n">
        <f aca="false">MIN(J276,12)*I276+(12-MIN(J276,12))*K276+L276</f>
        <v>408</v>
      </c>
      <c r="N276" s="6" t="s">
        <v>150</v>
      </c>
      <c r="O276" s="6"/>
      <c r="P276" s="7" t="n">
        <v>816</v>
      </c>
      <c r="Q276" s="6"/>
      <c r="R276" s="6" t="s">
        <v>792</v>
      </c>
      <c r="S276" s="6" t="s">
        <v>799</v>
      </c>
      <c r="T276" s="7" t="n">
        <f aca="false">IF(J276=0,K276,IF(J276&gt;=12,I276,""))</f>
        <v>34</v>
      </c>
      <c r="U276" s="7" t="n">
        <f aca="false">IF(D276="Broadband",M276,"")</f>
        <v>408</v>
      </c>
    </row>
    <row r="277" customFormat="false" ht="15" hidden="false" customHeight="false" outlineLevel="0" collapsed="false">
      <c r="A277" s="6" t="n">
        <v>62030</v>
      </c>
      <c r="B277" s="6" t="s">
        <v>51</v>
      </c>
      <c r="C277" s="6" t="s">
        <v>726</v>
      </c>
      <c r="D277" s="6" t="s">
        <v>53</v>
      </c>
      <c r="E277" s="6" t="s">
        <v>54</v>
      </c>
      <c r="F277" s="6" t="n">
        <v>500</v>
      </c>
      <c r="G277" s="6" t="n">
        <v>500</v>
      </c>
      <c r="H277" s="6" t="n">
        <v>24</v>
      </c>
      <c r="I277" s="7" t="n">
        <v>34</v>
      </c>
      <c r="J277" s="6" t="n">
        <v>12</v>
      </c>
      <c r="K277" s="7" t="n">
        <v>39</v>
      </c>
      <c r="L277" s="7" t="n">
        <v>0</v>
      </c>
      <c r="M277" s="7" t="n">
        <f aca="false">MIN(J277,12)*I277+(12-MIN(J277,12))*K277+L277</f>
        <v>408</v>
      </c>
      <c r="N277" s="6" t="s">
        <v>593</v>
      </c>
      <c r="O277" s="6" t="s">
        <v>800</v>
      </c>
      <c r="P277" s="7" t="n">
        <v>876</v>
      </c>
      <c r="Q277" s="6"/>
      <c r="R277" s="6" t="s">
        <v>57</v>
      </c>
      <c r="S277" s="6" t="s">
        <v>801</v>
      </c>
      <c r="T277" s="7" t="n">
        <f aca="false">IF(J277=0,K277,IF(J277&gt;=12,I277,""))</f>
        <v>34</v>
      </c>
      <c r="U277" s="7" t="n">
        <f aca="false">IF(D277="Broadband",M277,"")</f>
        <v>408</v>
      </c>
    </row>
    <row r="278" customFormat="false" ht="15" hidden="false" customHeight="false" outlineLevel="0" collapsed="false">
      <c r="A278" s="6" t="n">
        <v>46225</v>
      </c>
      <c r="B278" s="6" t="s">
        <v>524</v>
      </c>
      <c r="C278" s="6" t="s">
        <v>528</v>
      </c>
      <c r="D278" s="6" t="s">
        <v>53</v>
      </c>
      <c r="E278" s="6" t="s">
        <v>54</v>
      </c>
      <c r="F278" s="6" t="n">
        <v>105</v>
      </c>
      <c r="G278" s="6" t="n">
        <v>18</v>
      </c>
      <c r="H278" s="6" t="n">
        <v>24</v>
      </c>
      <c r="I278" s="7" t="n">
        <v>0</v>
      </c>
      <c r="J278" s="6" t="n">
        <v>0</v>
      </c>
      <c r="K278" s="7" t="n">
        <v>33</v>
      </c>
      <c r="L278" s="7" t="n">
        <v>15</v>
      </c>
      <c r="M278" s="7" t="n">
        <f aca="false">MIN(J278,12)*I278+(12-MIN(J278,12))*K278+L278</f>
        <v>411</v>
      </c>
      <c r="N278" s="6" t="s">
        <v>150</v>
      </c>
      <c r="O278" s="6"/>
      <c r="P278" s="7" t="n">
        <v>807</v>
      </c>
      <c r="Q278" s="6"/>
      <c r="R278" s="6" t="s">
        <v>701</v>
      </c>
      <c r="S278" s="6" t="s">
        <v>802</v>
      </c>
      <c r="T278" s="7" t="n">
        <f aca="false">IF(J278=0,K278,IF(J278&gt;=12,I278,""))</f>
        <v>33</v>
      </c>
      <c r="U278" s="7" t="n">
        <f aca="false">IF(D278="Broadband",M278,"")</f>
        <v>411</v>
      </c>
    </row>
    <row r="279" customFormat="false" ht="15" hidden="false" customHeight="false" outlineLevel="0" collapsed="false">
      <c r="A279" s="6" t="n">
        <v>61323</v>
      </c>
      <c r="B279" s="6" t="s">
        <v>458</v>
      </c>
      <c r="C279" s="6" t="s">
        <v>282</v>
      </c>
      <c r="D279" s="6" t="s">
        <v>53</v>
      </c>
      <c r="E279" s="6" t="s">
        <v>54</v>
      </c>
      <c r="F279" s="6" t="n">
        <v>900</v>
      </c>
      <c r="G279" s="6" t="n">
        <v>110</v>
      </c>
      <c r="H279" s="6" t="n">
        <v>24</v>
      </c>
      <c r="I279" s="7" t="n">
        <v>0</v>
      </c>
      <c r="J279" s="6" t="n">
        <v>0</v>
      </c>
      <c r="K279" s="7" t="n">
        <v>31.99</v>
      </c>
      <c r="L279" s="7" t="n">
        <v>30</v>
      </c>
      <c r="M279" s="7" t="n">
        <f aca="false">MIN(J279,12)*I279+(12-MIN(J279,12))*K279+L279</f>
        <v>413.88</v>
      </c>
      <c r="N279" s="6" t="s">
        <v>93</v>
      </c>
      <c r="O279" s="6" t="s">
        <v>803</v>
      </c>
      <c r="P279" s="7" t="n">
        <v>885.76</v>
      </c>
      <c r="Q279" s="6" t="s">
        <v>804</v>
      </c>
      <c r="R279" s="6" t="s">
        <v>805</v>
      </c>
      <c r="S279" s="6" t="s">
        <v>806</v>
      </c>
      <c r="T279" s="7" t="n">
        <f aca="false">IF(J279=0,K279,IF(J279&gt;=12,I279,""))</f>
        <v>31.99</v>
      </c>
      <c r="U279" s="7" t="n">
        <f aca="false">IF(D279="Broadband",M279,"")</f>
        <v>413.88</v>
      </c>
    </row>
    <row r="280" customFormat="false" ht="15" hidden="false" customHeight="false" outlineLevel="0" collapsed="false">
      <c r="A280" s="6" t="n">
        <v>60300</v>
      </c>
      <c r="B280" s="6" t="s">
        <v>105</v>
      </c>
      <c r="C280" s="6" t="s">
        <v>807</v>
      </c>
      <c r="D280" s="6" t="s">
        <v>53</v>
      </c>
      <c r="E280" s="6" t="s">
        <v>54</v>
      </c>
      <c r="F280" s="6" t="n">
        <v>500</v>
      </c>
      <c r="G280" s="6" t="n">
        <v>68</v>
      </c>
      <c r="H280" s="6" t="n">
        <v>24</v>
      </c>
      <c r="I280" s="7" t="n">
        <v>0</v>
      </c>
      <c r="J280" s="6" t="n">
        <v>0</v>
      </c>
      <c r="K280" s="7" t="n">
        <v>34.5</v>
      </c>
      <c r="L280" s="7" t="n">
        <v>0</v>
      </c>
      <c r="M280" s="7" t="n">
        <f aca="false">MIN(J280,12)*I280+(12-MIN(J280,12))*K280+L280</f>
        <v>414</v>
      </c>
      <c r="N280" s="6" t="s">
        <v>108</v>
      </c>
      <c r="O280" s="6" t="s">
        <v>808</v>
      </c>
      <c r="P280" s="7" t="n">
        <v>898</v>
      </c>
      <c r="Q280" s="6" t="s">
        <v>110</v>
      </c>
      <c r="R280" s="6" t="s">
        <v>303</v>
      </c>
      <c r="S280" s="6" t="s">
        <v>809</v>
      </c>
      <c r="T280" s="7" t="n">
        <f aca="false">IF(J280=0,K280,IF(J280&gt;=12,I280,""))</f>
        <v>34.5</v>
      </c>
      <c r="U280" s="7" t="n">
        <f aca="false">IF(D280="Broadband",M280,"")</f>
        <v>414</v>
      </c>
    </row>
    <row r="281" customFormat="false" ht="15" hidden="false" customHeight="false" outlineLevel="0" collapsed="false">
      <c r="A281" s="6" t="n">
        <v>31064</v>
      </c>
      <c r="B281" s="6" t="s">
        <v>420</v>
      </c>
      <c r="C281" s="6" t="s">
        <v>810</v>
      </c>
      <c r="D281" s="6" t="s">
        <v>53</v>
      </c>
      <c r="E281" s="6" t="s">
        <v>54</v>
      </c>
      <c r="F281" s="6" t="n">
        <v>527</v>
      </c>
      <c r="G281" s="6" t="n">
        <v>527</v>
      </c>
      <c r="H281" s="6" t="n">
        <v>24</v>
      </c>
      <c r="I281" s="7" t="n">
        <v>0</v>
      </c>
      <c r="J281" s="6" t="n">
        <v>0</v>
      </c>
      <c r="K281" s="7" t="n">
        <v>33</v>
      </c>
      <c r="L281" s="7" t="n">
        <v>19</v>
      </c>
      <c r="M281" s="7" t="n">
        <f aca="false">MIN(J281,12)*I281+(12-MIN(J281,12))*K281+L281</f>
        <v>415</v>
      </c>
      <c r="N281" s="6" t="s">
        <v>93</v>
      </c>
      <c r="O281" s="6" t="s">
        <v>811</v>
      </c>
      <c r="P281" s="7" t="n">
        <v>891</v>
      </c>
      <c r="Q281" s="6"/>
      <c r="R281" s="6" t="s">
        <v>512</v>
      </c>
      <c r="S281" s="6" t="s">
        <v>812</v>
      </c>
      <c r="T281" s="7" t="n">
        <f aca="false">IF(J281=0,K281,IF(J281&gt;=12,I281,""))</f>
        <v>33</v>
      </c>
      <c r="U281" s="7" t="n">
        <f aca="false">IF(D281="Broadband",M281,"")</f>
        <v>415</v>
      </c>
    </row>
    <row r="282" customFormat="false" ht="15" hidden="false" customHeight="false" outlineLevel="0" collapsed="false">
      <c r="A282" s="6" t="n">
        <v>61996</v>
      </c>
      <c r="B282" s="6" t="s">
        <v>51</v>
      </c>
      <c r="C282" s="6" t="s">
        <v>813</v>
      </c>
      <c r="D282" s="6" t="s">
        <v>53</v>
      </c>
      <c r="E282" s="6" t="s">
        <v>54</v>
      </c>
      <c r="F282" s="6" t="n">
        <v>900</v>
      </c>
      <c r="G282" s="6" t="n">
        <v>900</v>
      </c>
      <c r="H282" s="6" t="n">
        <v>1</v>
      </c>
      <c r="I282" s="7" t="n">
        <v>0</v>
      </c>
      <c r="J282" s="6" t="n">
        <v>0</v>
      </c>
      <c r="K282" s="7" t="n">
        <v>33</v>
      </c>
      <c r="L282" s="7" t="n">
        <v>19.99</v>
      </c>
      <c r="M282" s="7" t="n">
        <f aca="false">MIN(J282,12)*I282+(12-MIN(J282,12))*K282+L282</f>
        <v>415.99</v>
      </c>
      <c r="N282" s="6" t="s">
        <v>150</v>
      </c>
      <c r="O282" s="6"/>
      <c r="P282" s="7" t="n">
        <v>52.99</v>
      </c>
      <c r="Q282" s="6"/>
      <c r="R282" s="6" t="s">
        <v>814</v>
      </c>
      <c r="S282" s="6" t="s">
        <v>815</v>
      </c>
      <c r="T282" s="7" t="n">
        <f aca="false">IF(J282=0,K282,IF(J282&gt;=12,I282,""))</f>
        <v>33</v>
      </c>
      <c r="U282" s="7" t="n">
        <f aca="false">IF(D282="Broadband",M282,"")</f>
        <v>415.99</v>
      </c>
    </row>
    <row r="283" customFormat="false" ht="15" hidden="false" customHeight="false" outlineLevel="0" collapsed="false">
      <c r="A283" s="6" t="n">
        <v>57397</v>
      </c>
      <c r="B283" s="6" t="s">
        <v>614</v>
      </c>
      <c r="C283" s="6" t="s">
        <v>816</v>
      </c>
      <c r="D283" s="6" t="s">
        <v>53</v>
      </c>
      <c r="E283" s="6" t="s">
        <v>54</v>
      </c>
      <c r="F283" s="6" t="n">
        <v>500</v>
      </c>
      <c r="G283" s="6" t="n">
        <v>500</v>
      </c>
      <c r="H283" s="6" t="n">
        <v>24</v>
      </c>
      <c r="I283" s="7" t="n">
        <v>0</v>
      </c>
      <c r="J283" s="6" t="n">
        <v>0</v>
      </c>
      <c r="K283" s="7" t="n">
        <v>34.99</v>
      </c>
      <c r="L283" s="7" t="n">
        <v>0</v>
      </c>
      <c r="M283" s="7" t="n">
        <f aca="false">MIN(J283,12)*I283+(12-MIN(J283,12))*K283+L283</f>
        <v>419.88</v>
      </c>
      <c r="N283" s="6" t="s">
        <v>142</v>
      </c>
      <c r="O283" s="6" t="s">
        <v>817</v>
      </c>
      <c r="P283" s="7" t="n">
        <v>890.76</v>
      </c>
      <c r="Q283" s="6"/>
      <c r="R283" s="6"/>
      <c r="S283" s="6" t="s">
        <v>818</v>
      </c>
      <c r="T283" s="7" t="n">
        <f aca="false">IF(J283=0,K283,IF(J283&gt;=12,I283,""))</f>
        <v>34.99</v>
      </c>
      <c r="U283" s="7" t="n">
        <f aca="false">IF(D283="Broadband",M283,"")</f>
        <v>419.88</v>
      </c>
    </row>
    <row r="284" customFormat="false" ht="15" hidden="false" customHeight="false" outlineLevel="0" collapsed="false">
      <c r="A284" s="6" t="n">
        <v>61855</v>
      </c>
      <c r="B284" s="6" t="s">
        <v>249</v>
      </c>
      <c r="C284" s="6" t="s">
        <v>819</v>
      </c>
      <c r="D284" s="6" t="s">
        <v>53</v>
      </c>
      <c r="E284" s="6" t="s">
        <v>54</v>
      </c>
      <c r="F284" s="6" t="n">
        <v>900</v>
      </c>
      <c r="G284" s="6" t="n">
        <v>900</v>
      </c>
      <c r="H284" s="6" t="n">
        <v>24</v>
      </c>
      <c r="I284" s="7" t="n">
        <v>0</v>
      </c>
      <c r="J284" s="6" t="n">
        <v>0</v>
      </c>
      <c r="K284" s="7" t="n">
        <v>35</v>
      </c>
      <c r="L284" s="7" t="n">
        <v>0</v>
      </c>
      <c r="M284" s="7" t="n">
        <f aca="false">MIN(J284,12)*I284+(12-MIN(J284,12))*K284+L284</f>
        <v>420</v>
      </c>
      <c r="N284" s="6" t="s">
        <v>117</v>
      </c>
      <c r="O284" s="6" t="s">
        <v>820</v>
      </c>
      <c r="P284" s="7" t="n">
        <v>880</v>
      </c>
      <c r="Q284" s="6" t="s">
        <v>252</v>
      </c>
      <c r="R284" s="6" t="s">
        <v>821</v>
      </c>
      <c r="S284" s="6" t="s">
        <v>822</v>
      </c>
      <c r="T284" s="7" t="n">
        <f aca="false">IF(J284=0,K284,IF(J284&gt;=12,I284,""))</f>
        <v>35</v>
      </c>
      <c r="U284" s="7" t="n">
        <f aca="false">IF(D284="Broadband",M284,"")</f>
        <v>420</v>
      </c>
    </row>
    <row r="285" customFormat="false" ht="15" hidden="false" customHeight="false" outlineLevel="0" collapsed="false">
      <c r="A285" s="6" t="n">
        <v>61907</v>
      </c>
      <c r="B285" s="6" t="s">
        <v>231</v>
      </c>
      <c r="C285" s="6" t="s">
        <v>823</v>
      </c>
      <c r="D285" s="6" t="s">
        <v>81</v>
      </c>
      <c r="E285" s="6" t="s">
        <v>54</v>
      </c>
      <c r="F285" s="6" t="n">
        <v>900</v>
      </c>
      <c r="G285" s="6" t="n">
        <v>100</v>
      </c>
      <c r="H285" s="6" t="n">
        <v>24</v>
      </c>
      <c r="I285" s="7" t="n">
        <v>0</v>
      </c>
      <c r="J285" s="6" t="n">
        <v>0</v>
      </c>
      <c r="K285" s="7" t="n">
        <v>35</v>
      </c>
      <c r="L285" s="7" t="n">
        <v>0</v>
      </c>
      <c r="M285" s="7" t="n">
        <f aca="false">MIN(J285,12)*I285+(12-MIN(J285,12))*K285+L285</f>
        <v>420</v>
      </c>
      <c r="N285" s="6" t="s">
        <v>150</v>
      </c>
      <c r="O285" s="6"/>
      <c r="P285" s="7" t="n">
        <v>840</v>
      </c>
      <c r="Q285" s="6" t="s">
        <v>824</v>
      </c>
      <c r="R285" s="6" t="s">
        <v>825</v>
      </c>
      <c r="S285" s="6" t="s">
        <v>826</v>
      </c>
      <c r="T285" s="7" t="n">
        <f aca="false">IF(J285=0,K285,IF(J285&gt;=12,I285,""))</f>
        <v>35</v>
      </c>
      <c r="U285" s="7" t="str">
        <f aca="false">IF(D285="Broadband",M285,"")</f>
        <v/>
      </c>
    </row>
    <row r="286" customFormat="false" ht="15" hidden="false" customHeight="false" outlineLevel="0" collapsed="false">
      <c r="A286" s="6" t="n">
        <v>60320</v>
      </c>
      <c r="B286" s="6" t="s">
        <v>105</v>
      </c>
      <c r="C286" s="6" t="s">
        <v>827</v>
      </c>
      <c r="D286" s="6" t="s">
        <v>53</v>
      </c>
      <c r="E286" s="6" t="s">
        <v>54</v>
      </c>
      <c r="F286" s="6" t="n">
        <v>910</v>
      </c>
      <c r="G286" s="6" t="n">
        <v>105</v>
      </c>
      <c r="H286" s="6" t="n">
        <v>24</v>
      </c>
      <c r="I286" s="7" t="n">
        <v>0</v>
      </c>
      <c r="J286" s="6" t="n">
        <v>0</v>
      </c>
      <c r="K286" s="7" t="n">
        <v>35</v>
      </c>
      <c r="L286" s="7" t="n">
        <v>0</v>
      </c>
      <c r="M286" s="7" t="n">
        <f aca="false">MIN(J286,12)*I286+(12-MIN(J286,12))*K286+L286</f>
        <v>420</v>
      </c>
      <c r="N286" s="6" t="s">
        <v>108</v>
      </c>
      <c r="O286" s="6" t="s">
        <v>828</v>
      </c>
      <c r="P286" s="7" t="n">
        <v>910</v>
      </c>
      <c r="Q286" s="6" t="s">
        <v>110</v>
      </c>
      <c r="R286" s="6" t="s">
        <v>111</v>
      </c>
      <c r="S286" s="6" t="s">
        <v>829</v>
      </c>
      <c r="T286" s="7" t="n">
        <f aca="false">IF(J286=0,K286,IF(J286&gt;=12,I286,""))</f>
        <v>35</v>
      </c>
      <c r="U286" s="7" t="n">
        <f aca="false">IF(D286="Broadband",M286,"")</f>
        <v>420</v>
      </c>
    </row>
    <row r="287" customFormat="false" ht="15" hidden="false" customHeight="false" outlineLevel="0" collapsed="false">
      <c r="A287" s="6" t="n">
        <v>60321</v>
      </c>
      <c r="B287" s="6" t="s">
        <v>105</v>
      </c>
      <c r="C287" s="6" t="s">
        <v>830</v>
      </c>
      <c r="D287" s="6" t="s">
        <v>53</v>
      </c>
      <c r="E287" s="6" t="s">
        <v>54</v>
      </c>
      <c r="F287" s="6" t="n">
        <v>2200</v>
      </c>
      <c r="G287" s="6" t="n">
        <v>910</v>
      </c>
      <c r="H287" s="6" t="n">
        <v>24</v>
      </c>
      <c r="I287" s="7" t="n">
        <v>0</v>
      </c>
      <c r="J287" s="6" t="n">
        <v>0</v>
      </c>
      <c r="K287" s="7" t="n">
        <v>35</v>
      </c>
      <c r="L287" s="7" t="n">
        <v>0</v>
      </c>
      <c r="M287" s="7" t="n">
        <f aca="false">MIN(J287,12)*I287+(12-MIN(J287,12))*K287+L287</f>
        <v>420</v>
      </c>
      <c r="N287" s="6" t="s">
        <v>108</v>
      </c>
      <c r="O287" s="6" t="s">
        <v>828</v>
      </c>
      <c r="P287" s="7" t="n">
        <v>910</v>
      </c>
      <c r="Q287" s="6" t="s">
        <v>110</v>
      </c>
      <c r="R287" s="6" t="s">
        <v>111</v>
      </c>
      <c r="S287" s="6" t="s">
        <v>831</v>
      </c>
      <c r="T287" s="7" t="n">
        <f aca="false">IF(J287=0,K287,IF(J287&gt;=12,I287,""))</f>
        <v>35</v>
      </c>
      <c r="U287" s="7" t="n">
        <f aca="false">IF(D287="Broadband",M287,"")</f>
        <v>420</v>
      </c>
    </row>
    <row r="288" customFormat="false" ht="15" hidden="false" customHeight="false" outlineLevel="0" collapsed="false">
      <c r="A288" s="6" t="n">
        <v>59514</v>
      </c>
      <c r="B288" s="6" t="s">
        <v>115</v>
      </c>
      <c r="C288" s="6" t="s">
        <v>396</v>
      </c>
      <c r="D288" s="6" t="s">
        <v>53</v>
      </c>
      <c r="E288" s="6" t="s">
        <v>54</v>
      </c>
      <c r="F288" s="6" t="n">
        <v>2300</v>
      </c>
      <c r="G288" s="6" t="n">
        <v>2300</v>
      </c>
      <c r="H288" s="6" t="n">
        <v>12</v>
      </c>
      <c r="I288" s="7" t="n">
        <v>0</v>
      </c>
      <c r="J288" s="6" t="n">
        <v>0</v>
      </c>
      <c r="K288" s="7" t="n">
        <v>35</v>
      </c>
      <c r="L288" s="7" t="n">
        <v>0</v>
      </c>
      <c r="M288" s="7" t="n">
        <f aca="false">MIN(J288,12)*I288+(12-MIN(J288,12))*K288+L288</f>
        <v>420</v>
      </c>
      <c r="N288" s="6" t="s">
        <v>117</v>
      </c>
      <c r="O288" s="6" t="s">
        <v>832</v>
      </c>
      <c r="P288" s="7" t="n">
        <v>428</v>
      </c>
      <c r="Q288" s="6"/>
      <c r="R288" s="6" t="s">
        <v>119</v>
      </c>
      <c r="S288" s="6" t="s">
        <v>833</v>
      </c>
      <c r="T288" s="7" t="n">
        <f aca="false">IF(J288=0,K288,IF(J288&gt;=12,I288,""))</f>
        <v>35</v>
      </c>
      <c r="U288" s="7" t="n">
        <f aca="false">IF(D288="Broadband",M288,"")</f>
        <v>420</v>
      </c>
    </row>
    <row r="289" customFormat="false" ht="15" hidden="false" customHeight="false" outlineLevel="0" collapsed="false">
      <c r="A289" s="6" t="n">
        <v>46307</v>
      </c>
      <c r="B289" s="6" t="s">
        <v>166</v>
      </c>
      <c r="C289" s="6" t="s">
        <v>834</v>
      </c>
      <c r="D289" s="6" t="s">
        <v>53</v>
      </c>
      <c r="E289" s="6" t="s">
        <v>54</v>
      </c>
      <c r="F289" s="6" t="n">
        <v>2300</v>
      </c>
      <c r="G289" s="6" t="n">
        <v>2300</v>
      </c>
      <c r="H289" s="6" t="n">
        <v>24</v>
      </c>
      <c r="I289" s="7" t="n">
        <v>35</v>
      </c>
      <c r="J289" s="6" t="n">
        <v>12</v>
      </c>
      <c r="K289" s="7" t="n">
        <v>39</v>
      </c>
      <c r="L289" s="7" t="n">
        <v>0</v>
      </c>
      <c r="M289" s="7" t="n">
        <f aca="false">MIN(J289,12)*I289+(12-MIN(J289,12))*K289+L289</f>
        <v>420</v>
      </c>
      <c r="N289" s="6" t="s">
        <v>593</v>
      </c>
      <c r="O289" s="6" t="s">
        <v>800</v>
      </c>
      <c r="P289" s="7" t="n">
        <v>888</v>
      </c>
      <c r="Q289" s="6" t="s">
        <v>824</v>
      </c>
      <c r="R289" s="6" t="s">
        <v>401</v>
      </c>
      <c r="S289" s="6" t="s">
        <v>835</v>
      </c>
      <c r="T289" s="7" t="n">
        <f aca="false">IF(J289=0,K289,IF(J289&gt;=12,I289,""))</f>
        <v>35</v>
      </c>
      <c r="U289" s="7" t="n">
        <f aca="false">IF(D289="Broadband",M289,"")</f>
        <v>420</v>
      </c>
    </row>
    <row r="290" customFormat="false" ht="15" hidden="false" customHeight="false" outlineLevel="0" collapsed="false">
      <c r="A290" s="6" t="n">
        <v>59831</v>
      </c>
      <c r="B290" s="6" t="s">
        <v>231</v>
      </c>
      <c r="C290" s="6" t="s">
        <v>836</v>
      </c>
      <c r="D290" s="6" t="s">
        <v>81</v>
      </c>
      <c r="E290" s="6" t="s">
        <v>54</v>
      </c>
      <c r="F290" s="6" t="n">
        <v>75</v>
      </c>
      <c r="G290" s="6" t="n">
        <v>19</v>
      </c>
      <c r="H290" s="6" t="n">
        <v>24</v>
      </c>
      <c r="I290" s="7" t="n">
        <v>0</v>
      </c>
      <c r="J290" s="6" t="n">
        <v>0</v>
      </c>
      <c r="K290" s="7" t="n">
        <v>35</v>
      </c>
      <c r="L290" s="7" t="n">
        <v>5</v>
      </c>
      <c r="M290" s="7" t="n">
        <f aca="false">MIN(J290,12)*I290+(12-MIN(J290,12))*K290+L290</f>
        <v>425</v>
      </c>
      <c r="N290" s="6" t="s">
        <v>150</v>
      </c>
      <c r="O290" s="6"/>
      <c r="P290" s="7" t="n">
        <v>845</v>
      </c>
      <c r="Q290" s="6" t="s">
        <v>824</v>
      </c>
      <c r="R290" s="6" t="s">
        <v>837</v>
      </c>
      <c r="S290" s="6" t="s">
        <v>838</v>
      </c>
      <c r="T290" s="7" t="n">
        <f aca="false">IF(J290=0,K290,IF(J290&gt;=12,I290,""))</f>
        <v>35</v>
      </c>
      <c r="U290" s="7" t="str">
        <f aca="false">IF(D290="Broadband",M290,"")</f>
        <v/>
      </c>
    </row>
    <row r="291" customFormat="false" ht="15" hidden="false" customHeight="false" outlineLevel="0" collapsed="false">
      <c r="A291" s="6" t="n">
        <v>59832</v>
      </c>
      <c r="B291" s="6" t="s">
        <v>231</v>
      </c>
      <c r="C291" s="6" t="s">
        <v>839</v>
      </c>
      <c r="D291" s="6" t="s">
        <v>81</v>
      </c>
      <c r="E291" s="6" t="s">
        <v>54</v>
      </c>
      <c r="F291" s="6" t="n">
        <v>150</v>
      </c>
      <c r="G291" s="6" t="n">
        <v>27</v>
      </c>
      <c r="H291" s="6" t="n">
        <v>24</v>
      </c>
      <c r="I291" s="7" t="n">
        <v>0</v>
      </c>
      <c r="J291" s="6" t="n">
        <v>0</v>
      </c>
      <c r="K291" s="7" t="n">
        <v>35</v>
      </c>
      <c r="L291" s="7" t="n">
        <v>5</v>
      </c>
      <c r="M291" s="7" t="n">
        <f aca="false">MIN(J291,12)*I291+(12-MIN(J291,12))*K291+L291</f>
        <v>425</v>
      </c>
      <c r="N291" s="6" t="s">
        <v>150</v>
      </c>
      <c r="O291" s="6"/>
      <c r="P291" s="7" t="n">
        <v>845</v>
      </c>
      <c r="Q291" s="6" t="s">
        <v>824</v>
      </c>
      <c r="R291" s="6" t="s">
        <v>837</v>
      </c>
      <c r="S291" s="6" t="s">
        <v>840</v>
      </c>
      <c r="T291" s="7" t="n">
        <f aca="false">IF(J291=0,K291,IF(J291&gt;=12,I291,""))</f>
        <v>35</v>
      </c>
      <c r="U291" s="7" t="str">
        <f aca="false">IF(D291="Broadband",M291,"")</f>
        <v/>
      </c>
    </row>
    <row r="292" customFormat="false" ht="15" hidden="false" customHeight="false" outlineLevel="0" collapsed="false">
      <c r="A292" s="6" t="n">
        <v>59833</v>
      </c>
      <c r="B292" s="6" t="s">
        <v>231</v>
      </c>
      <c r="C292" s="6" t="s">
        <v>841</v>
      </c>
      <c r="D292" s="6" t="s">
        <v>81</v>
      </c>
      <c r="E292" s="6" t="s">
        <v>54</v>
      </c>
      <c r="F292" s="6" t="n">
        <v>300</v>
      </c>
      <c r="G292" s="6" t="n">
        <v>27</v>
      </c>
      <c r="H292" s="6" t="n">
        <v>24</v>
      </c>
      <c r="I292" s="7" t="n">
        <v>0</v>
      </c>
      <c r="J292" s="6" t="n">
        <v>0</v>
      </c>
      <c r="K292" s="7" t="n">
        <v>35</v>
      </c>
      <c r="L292" s="7" t="n">
        <v>5</v>
      </c>
      <c r="M292" s="7" t="n">
        <f aca="false">MIN(J292,12)*I292+(12-MIN(J292,12))*K292+L292</f>
        <v>425</v>
      </c>
      <c r="N292" s="6" t="s">
        <v>150</v>
      </c>
      <c r="O292" s="6"/>
      <c r="P292" s="7" t="n">
        <v>845</v>
      </c>
      <c r="Q292" s="6" t="s">
        <v>824</v>
      </c>
      <c r="R292" s="6" t="s">
        <v>837</v>
      </c>
      <c r="S292" s="6" t="s">
        <v>842</v>
      </c>
      <c r="T292" s="7" t="n">
        <f aca="false">IF(J292=0,K292,IF(J292&gt;=12,I292,""))</f>
        <v>35</v>
      </c>
      <c r="U292" s="7" t="str">
        <f aca="false">IF(D292="Broadband",M292,"")</f>
        <v/>
      </c>
    </row>
    <row r="293" customFormat="false" ht="15" hidden="false" customHeight="false" outlineLevel="0" collapsed="false">
      <c r="A293" s="6" t="n">
        <v>61932</v>
      </c>
      <c r="B293" s="6" t="s">
        <v>231</v>
      </c>
      <c r="C293" s="6" t="s">
        <v>843</v>
      </c>
      <c r="D293" s="6" t="s">
        <v>53</v>
      </c>
      <c r="E293" s="6" t="s">
        <v>54</v>
      </c>
      <c r="F293" s="6" t="n">
        <v>2500</v>
      </c>
      <c r="G293" s="6" t="n">
        <v>2000</v>
      </c>
      <c r="H293" s="6" t="n">
        <v>24</v>
      </c>
      <c r="I293" s="7" t="n">
        <v>0</v>
      </c>
      <c r="J293" s="6" t="n">
        <v>0</v>
      </c>
      <c r="K293" s="7" t="n">
        <v>35</v>
      </c>
      <c r="L293" s="7" t="n">
        <v>5</v>
      </c>
      <c r="M293" s="7" t="n">
        <f aca="false">MIN(J293,12)*I293+(12-MIN(J293,12))*K293+L293</f>
        <v>425</v>
      </c>
      <c r="N293" s="6" t="s">
        <v>71</v>
      </c>
      <c r="O293" s="6"/>
      <c r="P293" s="7" t="n">
        <v>845</v>
      </c>
      <c r="Q293" s="6" t="s">
        <v>844</v>
      </c>
      <c r="R293" s="6" t="s">
        <v>234</v>
      </c>
      <c r="S293" s="6" t="s">
        <v>845</v>
      </c>
      <c r="T293" s="7" t="n">
        <f aca="false">IF(J293=0,K293,IF(J293&gt;=12,I293,""))</f>
        <v>35</v>
      </c>
      <c r="U293" s="7" t="n">
        <f aca="false">IF(D293="Broadband",M293,"")</f>
        <v>425</v>
      </c>
    </row>
    <row r="294" customFormat="false" ht="15" hidden="false" customHeight="false" outlineLevel="0" collapsed="false">
      <c r="A294" s="6" t="n">
        <v>57398</v>
      </c>
      <c r="B294" s="6" t="s">
        <v>614</v>
      </c>
      <c r="C294" s="6" t="s">
        <v>640</v>
      </c>
      <c r="D294" s="6" t="s">
        <v>53</v>
      </c>
      <c r="E294" s="6" t="s">
        <v>54</v>
      </c>
      <c r="F294" s="6" t="n">
        <v>1000</v>
      </c>
      <c r="G294" s="6" t="n">
        <v>1000</v>
      </c>
      <c r="H294" s="6" t="n">
        <v>24</v>
      </c>
      <c r="I294" s="7" t="n">
        <v>0</v>
      </c>
      <c r="J294" s="6" t="n">
        <v>0</v>
      </c>
      <c r="K294" s="7" t="n">
        <v>35.99</v>
      </c>
      <c r="L294" s="7" t="n">
        <v>0</v>
      </c>
      <c r="M294" s="7" t="n">
        <f aca="false">MIN(J294,12)*I294+(12-MIN(J294,12))*K294+L294</f>
        <v>431.88</v>
      </c>
      <c r="N294" s="6" t="s">
        <v>142</v>
      </c>
      <c r="O294" s="6" t="s">
        <v>846</v>
      </c>
      <c r="P294" s="7" t="n">
        <v>914.76</v>
      </c>
      <c r="Q294" s="6"/>
      <c r="R294" s="6"/>
      <c r="S294" s="6" t="s">
        <v>847</v>
      </c>
      <c r="T294" s="7" t="n">
        <f aca="false">IF(J294=0,K294,IF(J294&gt;=12,I294,""))</f>
        <v>35.99</v>
      </c>
      <c r="U294" s="7" t="n">
        <f aca="false">IF(D294="Broadband",M294,"")</f>
        <v>431.88</v>
      </c>
    </row>
    <row r="295" customFormat="false" ht="15" hidden="false" customHeight="false" outlineLevel="0" collapsed="false">
      <c r="A295" s="6" t="n">
        <v>57403</v>
      </c>
      <c r="B295" s="6" t="s">
        <v>614</v>
      </c>
      <c r="C295" s="6" t="s">
        <v>816</v>
      </c>
      <c r="D295" s="6" t="s">
        <v>53</v>
      </c>
      <c r="E295" s="6" t="s">
        <v>54</v>
      </c>
      <c r="F295" s="6" t="n">
        <v>500</v>
      </c>
      <c r="G295" s="6" t="n">
        <v>500</v>
      </c>
      <c r="H295" s="6" t="n">
        <v>24</v>
      </c>
      <c r="I295" s="7" t="n">
        <v>0</v>
      </c>
      <c r="J295" s="6" t="n">
        <v>0</v>
      </c>
      <c r="K295" s="7" t="n">
        <v>35.99</v>
      </c>
      <c r="L295" s="7" t="n">
        <v>0</v>
      </c>
      <c r="M295" s="7" t="n">
        <f aca="false">MIN(J295,12)*I295+(12-MIN(J295,12))*K295+L295</f>
        <v>431.88</v>
      </c>
      <c r="N295" s="6" t="s">
        <v>142</v>
      </c>
      <c r="O295" s="6" t="s">
        <v>846</v>
      </c>
      <c r="P295" s="7" t="n">
        <v>914.76</v>
      </c>
      <c r="Q295" s="6"/>
      <c r="R295" s="6"/>
      <c r="S295" s="6" t="s">
        <v>848</v>
      </c>
      <c r="T295" s="7" t="n">
        <f aca="false">IF(J295=0,K295,IF(J295&gt;=12,I295,""))</f>
        <v>35.99</v>
      </c>
      <c r="U295" s="7" t="n">
        <f aca="false">IF(D295="Broadband",M295,"")</f>
        <v>431.88</v>
      </c>
    </row>
    <row r="296" customFormat="false" ht="15" hidden="false" customHeight="false" outlineLevel="0" collapsed="false">
      <c r="A296" s="6" t="n">
        <v>57734</v>
      </c>
      <c r="B296" s="6" t="s">
        <v>90</v>
      </c>
      <c r="C296" s="6" t="s">
        <v>849</v>
      </c>
      <c r="D296" s="6" t="s">
        <v>662</v>
      </c>
      <c r="E296" s="6" t="s">
        <v>92</v>
      </c>
      <c r="F296" s="6" t="n">
        <v>516</v>
      </c>
      <c r="G296" s="6" t="n">
        <v>36</v>
      </c>
      <c r="H296" s="6" t="n">
        <v>24</v>
      </c>
      <c r="I296" s="7" t="n">
        <v>0</v>
      </c>
      <c r="J296" s="6" t="n">
        <v>0</v>
      </c>
      <c r="K296" s="7" t="n">
        <v>35.99</v>
      </c>
      <c r="L296" s="7" t="n">
        <v>0</v>
      </c>
      <c r="M296" s="7" t="n">
        <f aca="false">MIN(J296,12)*I296+(12-MIN(J296,12))*K296+L296</f>
        <v>431.88</v>
      </c>
      <c r="N296" s="6" t="s">
        <v>93</v>
      </c>
      <c r="O296" s="6" t="s">
        <v>850</v>
      </c>
      <c r="P296" s="7" t="n">
        <v>943.76</v>
      </c>
      <c r="Q296" s="6" t="s">
        <v>95</v>
      </c>
      <c r="R296" s="6" t="s">
        <v>544</v>
      </c>
      <c r="S296" s="6" t="s">
        <v>851</v>
      </c>
      <c r="T296" s="7" t="n">
        <f aca="false">IF(J296=0,K296,IF(J296&gt;=12,I296,""))</f>
        <v>35.99</v>
      </c>
      <c r="U296" s="7" t="str">
        <f aca="false">IF(D296="Broadband",M296,"")</f>
        <v/>
      </c>
    </row>
    <row r="297" customFormat="false" ht="15" hidden="false" customHeight="false" outlineLevel="0" collapsed="false">
      <c r="A297" s="6" t="n">
        <v>62015</v>
      </c>
      <c r="B297" s="6" t="s">
        <v>51</v>
      </c>
      <c r="C297" s="6" t="s">
        <v>852</v>
      </c>
      <c r="D297" s="6" t="s">
        <v>53</v>
      </c>
      <c r="E297" s="6" t="s">
        <v>54</v>
      </c>
      <c r="F297" s="6" t="n">
        <v>1000</v>
      </c>
      <c r="G297" s="6" t="n">
        <v>1000</v>
      </c>
      <c r="H297" s="6" t="n">
        <v>12</v>
      </c>
      <c r="I297" s="7" t="n">
        <v>0</v>
      </c>
      <c r="J297" s="6" t="n">
        <v>0</v>
      </c>
      <c r="K297" s="7" t="n">
        <v>36</v>
      </c>
      <c r="L297" s="7" t="n">
        <v>0</v>
      </c>
      <c r="M297" s="7" t="n">
        <f aca="false">MIN(J297,12)*I297+(12-MIN(J297,12))*K297+L297</f>
        <v>432</v>
      </c>
      <c r="N297" s="6" t="s">
        <v>93</v>
      </c>
      <c r="O297" s="6" t="s">
        <v>853</v>
      </c>
      <c r="P297" s="7" t="n">
        <v>452</v>
      </c>
      <c r="Q297" s="6"/>
      <c r="R297" s="6" t="s">
        <v>318</v>
      </c>
      <c r="S297" s="6" t="s">
        <v>854</v>
      </c>
      <c r="T297" s="7" t="n">
        <f aca="false">IF(J297=0,K297,IF(J297&gt;=12,I297,""))</f>
        <v>36</v>
      </c>
      <c r="U297" s="7" t="n">
        <f aca="false">IF(D297="Broadband",M297,"")</f>
        <v>432</v>
      </c>
    </row>
    <row r="298" customFormat="false" ht="15" hidden="false" customHeight="false" outlineLevel="0" collapsed="false">
      <c r="A298" s="6" t="n">
        <v>59326</v>
      </c>
      <c r="B298" s="6" t="s">
        <v>198</v>
      </c>
      <c r="C298" s="6" t="s">
        <v>640</v>
      </c>
      <c r="D298" s="6" t="s">
        <v>53</v>
      </c>
      <c r="E298" s="6" t="s">
        <v>54</v>
      </c>
      <c r="F298" s="6" t="n">
        <v>944</v>
      </c>
      <c r="G298" s="6" t="n">
        <v>110</v>
      </c>
      <c r="H298" s="6" t="n">
        <v>24</v>
      </c>
      <c r="I298" s="7" t="n">
        <v>0</v>
      </c>
      <c r="J298" s="6" t="n">
        <v>0</v>
      </c>
      <c r="K298" s="7" t="n">
        <v>36</v>
      </c>
      <c r="L298" s="7" t="n">
        <v>0</v>
      </c>
      <c r="M298" s="7" t="n">
        <f aca="false">MIN(J298,12)*I298+(12-MIN(J298,12))*K298+L298</f>
        <v>432</v>
      </c>
      <c r="N298" s="6" t="s">
        <v>142</v>
      </c>
      <c r="O298" s="6" t="s">
        <v>855</v>
      </c>
      <c r="P298" s="7" t="n">
        <v>924</v>
      </c>
      <c r="Q298" s="6"/>
      <c r="R298" s="6" t="s">
        <v>200</v>
      </c>
      <c r="S298" s="6" t="s">
        <v>856</v>
      </c>
      <c r="T298" s="7" t="n">
        <f aca="false">IF(J298=0,K298,IF(J298&gt;=12,I298,""))</f>
        <v>36</v>
      </c>
      <c r="U298" s="7" t="n">
        <f aca="false">IF(D298="Broadband",M298,"")</f>
        <v>432</v>
      </c>
    </row>
    <row r="299" customFormat="false" ht="15" hidden="false" customHeight="false" outlineLevel="0" collapsed="false">
      <c r="A299" s="6" t="n">
        <v>57982</v>
      </c>
      <c r="B299" s="6" t="s">
        <v>780</v>
      </c>
      <c r="C299" s="6" t="s">
        <v>857</v>
      </c>
      <c r="D299" s="6" t="s">
        <v>53</v>
      </c>
      <c r="E299" s="6" t="s">
        <v>135</v>
      </c>
      <c r="F299" s="6" t="n">
        <v>74</v>
      </c>
      <c r="G299" s="6" t="n">
        <v>18</v>
      </c>
      <c r="H299" s="6" t="n">
        <v>12</v>
      </c>
      <c r="I299" s="7" t="n">
        <v>0</v>
      </c>
      <c r="J299" s="6" t="n">
        <v>0</v>
      </c>
      <c r="K299" s="7" t="n">
        <v>36</v>
      </c>
      <c r="L299" s="7" t="n">
        <v>0</v>
      </c>
      <c r="M299" s="7" t="n">
        <f aca="false">MIN(J299,12)*I299+(12-MIN(J299,12))*K299+L299</f>
        <v>432</v>
      </c>
      <c r="N299" s="6" t="s">
        <v>150</v>
      </c>
      <c r="O299" s="6"/>
      <c r="P299" s="7" t="n">
        <v>432</v>
      </c>
      <c r="Q299" s="6" t="s">
        <v>292</v>
      </c>
      <c r="R299" s="6" t="s">
        <v>783</v>
      </c>
      <c r="S299" s="6" t="s">
        <v>858</v>
      </c>
      <c r="T299" s="7" t="n">
        <f aca="false">IF(J299=0,K299,IF(J299&gt;=12,I299,""))</f>
        <v>36</v>
      </c>
      <c r="U299" s="7" t="n">
        <f aca="false">IF(D299="Broadband",M299,"")</f>
        <v>432</v>
      </c>
    </row>
    <row r="300" customFormat="false" ht="15" hidden="false" customHeight="false" outlineLevel="0" collapsed="false">
      <c r="A300" s="6" t="n">
        <v>57983</v>
      </c>
      <c r="B300" s="6" t="s">
        <v>780</v>
      </c>
      <c r="C300" s="6" t="s">
        <v>859</v>
      </c>
      <c r="D300" s="6" t="s">
        <v>53</v>
      </c>
      <c r="E300" s="6" t="s">
        <v>54</v>
      </c>
      <c r="F300" s="6" t="n">
        <v>109</v>
      </c>
      <c r="G300" s="6" t="n">
        <v>20</v>
      </c>
      <c r="H300" s="6" t="n">
        <v>12</v>
      </c>
      <c r="I300" s="7" t="n">
        <v>0</v>
      </c>
      <c r="J300" s="6" t="n">
        <v>0</v>
      </c>
      <c r="K300" s="7" t="n">
        <v>36</v>
      </c>
      <c r="L300" s="7" t="n">
        <v>0</v>
      </c>
      <c r="M300" s="7" t="n">
        <f aca="false">MIN(J300,12)*I300+(12-MIN(J300,12))*K300+L300</f>
        <v>432</v>
      </c>
      <c r="N300" s="6" t="s">
        <v>150</v>
      </c>
      <c r="O300" s="6"/>
      <c r="P300" s="7" t="n">
        <v>432</v>
      </c>
      <c r="Q300" s="6" t="s">
        <v>292</v>
      </c>
      <c r="R300" s="6" t="s">
        <v>783</v>
      </c>
      <c r="S300" s="6" t="s">
        <v>860</v>
      </c>
      <c r="T300" s="7" t="n">
        <f aca="false">IF(J300=0,K300,IF(J300&gt;=12,I300,""))</f>
        <v>36</v>
      </c>
      <c r="U300" s="7" t="n">
        <f aca="false">IF(D300="Broadband",M300,"")</f>
        <v>432</v>
      </c>
    </row>
    <row r="301" customFormat="false" ht="15" hidden="false" customHeight="false" outlineLevel="0" collapsed="false">
      <c r="A301" s="6" t="n">
        <v>57992</v>
      </c>
      <c r="B301" s="6" t="s">
        <v>780</v>
      </c>
      <c r="C301" s="6" t="s">
        <v>861</v>
      </c>
      <c r="D301" s="6" t="s">
        <v>53</v>
      </c>
      <c r="E301" s="6" t="s">
        <v>54</v>
      </c>
      <c r="F301" s="6" t="n">
        <v>550</v>
      </c>
      <c r="G301" s="6" t="n">
        <v>550</v>
      </c>
      <c r="H301" s="6" t="n">
        <v>12</v>
      </c>
      <c r="I301" s="7" t="n">
        <v>0</v>
      </c>
      <c r="J301" s="6" t="n">
        <v>0</v>
      </c>
      <c r="K301" s="7" t="n">
        <v>36</v>
      </c>
      <c r="L301" s="7" t="n">
        <v>0</v>
      </c>
      <c r="M301" s="7" t="n">
        <f aca="false">MIN(J301,12)*I301+(12-MIN(J301,12))*K301+L301</f>
        <v>432</v>
      </c>
      <c r="N301" s="6" t="s">
        <v>150</v>
      </c>
      <c r="O301" s="6"/>
      <c r="P301" s="7" t="n">
        <v>432</v>
      </c>
      <c r="Q301" s="6" t="s">
        <v>292</v>
      </c>
      <c r="R301" s="6" t="s">
        <v>783</v>
      </c>
      <c r="S301" s="6" t="s">
        <v>862</v>
      </c>
      <c r="T301" s="7" t="n">
        <f aca="false">IF(J301=0,K301,IF(J301&gt;=12,I301,""))</f>
        <v>36</v>
      </c>
      <c r="U301" s="7" t="n">
        <f aca="false">IF(D301="Broadband",M301,"")</f>
        <v>432</v>
      </c>
    </row>
    <row r="302" customFormat="false" ht="15" hidden="false" customHeight="false" outlineLevel="0" collapsed="false">
      <c r="A302" s="6" t="n">
        <v>50963</v>
      </c>
      <c r="B302" s="6" t="s">
        <v>59</v>
      </c>
      <c r="C302" s="6" t="s">
        <v>852</v>
      </c>
      <c r="D302" s="6" t="s">
        <v>53</v>
      </c>
      <c r="E302" s="6" t="s">
        <v>54</v>
      </c>
      <c r="F302" s="6" t="n">
        <v>1000</v>
      </c>
      <c r="G302" s="6" t="n">
        <v>1000</v>
      </c>
      <c r="H302" s="6" t="n">
        <v>12</v>
      </c>
      <c r="I302" s="7" t="n">
        <v>0</v>
      </c>
      <c r="J302" s="6" t="n">
        <v>0</v>
      </c>
      <c r="K302" s="7" t="n">
        <v>36</v>
      </c>
      <c r="L302" s="7" t="n">
        <v>0</v>
      </c>
      <c r="M302" s="7" t="n">
        <f aca="false">MIN(J302,12)*I302+(12-MIN(J302,12))*K302+L302</f>
        <v>432</v>
      </c>
      <c r="N302" s="6" t="s">
        <v>93</v>
      </c>
      <c r="O302" s="6" t="s">
        <v>853</v>
      </c>
      <c r="P302" s="7" t="n">
        <v>452</v>
      </c>
      <c r="Q302" s="6"/>
      <c r="R302" s="6" t="s">
        <v>318</v>
      </c>
      <c r="S302" s="6" t="s">
        <v>863</v>
      </c>
      <c r="T302" s="7" t="n">
        <f aca="false">IF(J302=0,K302,IF(J302&gt;=12,I302,""))</f>
        <v>36</v>
      </c>
      <c r="U302" s="7" t="n">
        <f aca="false">IF(D302="Broadband",M302,"")</f>
        <v>432</v>
      </c>
    </row>
    <row r="303" customFormat="false" ht="15" hidden="false" customHeight="false" outlineLevel="0" collapsed="false">
      <c r="A303" s="6" t="n">
        <v>60233</v>
      </c>
      <c r="B303" s="6" t="s">
        <v>372</v>
      </c>
      <c r="C303" s="6" t="s">
        <v>282</v>
      </c>
      <c r="D303" s="6" t="s">
        <v>53</v>
      </c>
      <c r="E303" s="6" t="s">
        <v>54</v>
      </c>
      <c r="F303" s="6" t="n">
        <v>900</v>
      </c>
      <c r="G303" s="6" t="n">
        <v>110</v>
      </c>
      <c r="H303" s="6" t="n">
        <v>24</v>
      </c>
      <c r="I303" s="7" t="n">
        <v>0</v>
      </c>
      <c r="J303" s="6" t="n">
        <v>0</v>
      </c>
      <c r="K303" s="7" t="n">
        <v>36</v>
      </c>
      <c r="L303" s="7" t="n">
        <v>0</v>
      </c>
      <c r="M303" s="7" t="n">
        <f aca="false">MIN(J303,12)*I303+(12-MIN(J303,12))*K303+L303</f>
        <v>432</v>
      </c>
      <c r="N303" s="6" t="s">
        <v>93</v>
      </c>
      <c r="O303" s="6" t="s">
        <v>864</v>
      </c>
      <c r="P303" s="7" t="n">
        <v>944</v>
      </c>
      <c r="Q303" s="6" t="s">
        <v>631</v>
      </c>
      <c r="R303" s="6" t="s">
        <v>375</v>
      </c>
      <c r="S303" s="6" t="s">
        <v>865</v>
      </c>
      <c r="T303" s="7" t="n">
        <f aca="false">IF(J303=0,K303,IF(J303&gt;=12,I303,""))</f>
        <v>36</v>
      </c>
      <c r="U303" s="7" t="n">
        <f aca="false">IF(D303="Broadband",M303,"")</f>
        <v>432</v>
      </c>
    </row>
    <row r="304" customFormat="false" ht="15" hidden="false" customHeight="false" outlineLevel="0" collapsed="false">
      <c r="A304" s="6" t="n">
        <v>60237</v>
      </c>
      <c r="B304" s="6" t="s">
        <v>372</v>
      </c>
      <c r="C304" s="6" t="s">
        <v>791</v>
      </c>
      <c r="D304" s="6" t="s">
        <v>53</v>
      </c>
      <c r="E304" s="6" t="s">
        <v>54</v>
      </c>
      <c r="F304" s="6" t="n">
        <v>940</v>
      </c>
      <c r="G304" s="6" t="n">
        <v>940</v>
      </c>
      <c r="H304" s="6" t="n">
        <v>24</v>
      </c>
      <c r="I304" s="7" t="n">
        <v>0</v>
      </c>
      <c r="J304" s="6" t="n">
        <v>0</v>
      </c>
      <c r="K304" s="7" t="n">
        <v>36</v>
      </c>
      <c r="L304" s="7" t="n">
        <v>0</v>
      </c>
      <c r="M304" s="7" t="n">
        <f aca="false">MIN(J304,12)*I304+(12-MIN(J304,12))*K304+L304</f>
        <v>432</v>
      </c>
      <c r="N304" s="6" t="s">
        <v>93</v>
      </c>
      <c r="O304" s="6" t="s">
        <v>864</v>
      </c>
      <c r="P304" s="7" t="n">
        <v>944</v>
      </c>
      <c r="Q304" s="6" t="s">
        <v>377</v>
      </c>
      <c r="R304" s="6" t="s">
        <v>375</v>
      </c>
      <c r="S304" s="6" t="s">
        <v>866</v>
      </c>
      <c r="T304" s="7" t="n">
        <f aca="false">IF(J304=0,K304,IF(J304&gt;=12,I304,""))</f>
        <v>36</v>
      </c>
      <c r="U304" s="7" t="n">
        <f aca="false">IF(D304="Broadband",M304,"")</f>
        <v>432</v>
      </c>
    </row>
    <row r="305" customFormat="false" ht="15" hidden="false" customHeight="false" outlineLevel="0" collapsed="false">
      <c r="A305" s="6" t="n">
        <v>60565</v>
      </c>
      <c r="B305" s="6" t="s">
        <v>372</v>
      </c>
      <c r="C305" s="6" t="s">
        <v>282</v>
      </c>
      <c r="D305" s="6" t="s">
        <v>53</v>
      </c>
      <c r="E305" s="6" t="s">
        <v>54</v>
      </c>
      <c r="F305" s="6" t="n">
        <v>940</v>
      </c>
      <c r="G305" s="6" t="n">
        <v>940</v>
      </c>
      <c r="H305" s="6" t="n">
        <v>24</v>
      </c>
      <c r="I305" s="7" t="n">
        <v>0</v>
      </c>
      <c r="J305" s="6" t="n">
        <v>0</v>
      </c>
      <c r="K305" s="7" t="n">
        <v>36</v>
      </c>
      <c r="L305" s="7" t="n">
        <v>0</v>
      </c>
      <c r="M305" s="7" t="n">
        <f aca="false">MIN(J305,12)*I305+(12-MIN(J305,12))*K305+L305</f>
        <v>432</v>
      </c>
      <c r="N305" s="6" t="s">
        <v>93</v>
      </c>
      <c r="O305" s="6" t="s">
        <v>864</v>
      </c>
      <c r="P305" s="7" t="n">
        <v>944</v>
      </c>
      <c r="Q305" s="6" t="s">
        <v>377</v>
      </c>
      <c r="R305" s="6" t="s">
        <v>375</v>
      </c>
      <c r="S305" s="6" t="s">
        <v>867</v>
      </c>
      <c r="T305" s="7" t="n">
        <f aca="false">IF(J305=0,K305,IF(J305&gt;=12,I305,""))</f>
        <v>36</v>
      </c>
      <c r="U305" s="7" t="n">
        <f aca="false">IF(D305="Broadband",M305,"")</f>
        <v>432</v>
      </c>
    </row>
    <row r="306" customFormat="false" ht="15" hidden="false" customHeight="false" outlineLevel="0" collapsed="false">
      <c r="A306" s="6" t="n">
        <v>60315</v>
      </c>
      <c r="B306" s="6" t="s">
        <v>105</v>
      </c>
      <c r="C306" s="6" t="s">
        <v>868</v>
      </c>
      <c r="D306" s="6" t="s">
        <v>53</v>
      </c>
      <c r="E306" s="6" t="s">
        <v>54</v>
      </c>
      <c r="F306" s="6" t="n">
        <v>500</v>
      </c>
      <c r="G306" s="6" t="n">
        <v>68</v>
      </c>
      <c r="H306" s="6" t="n">
        <v>24</v>
      </c>
      <c r="I306" s="7" t="n">
        <v>0</v>
      </c>
      <c r="J306" s="6" t="n">
        <v>0</v>
      </c>
      <c r="K306" s="7" t="n">
        <v>36</v>
      </c>
      <c r="L306" s="7" t="n">
        <v>0</v>
      </c>
      <c r="M306" s="7" t="n">
        <f aca="false">MIN(J306,12)*I306+(12-MIN(J306,12))*K306+L306</f>
        <v>432</v>
      </c>
      <c r="N306" s="6" t="s">
        <v>108</v>
      </c>
      <c r="O306" s="6" t="s">
        <v>869</v>
      </c>
      <c r="P306" s="7" t="n">
        <v>934</v>
      </c>
      <c r="Q306" s="6" t="s">
        <v>110</v>
      </c>
      <c r="R306" s="6" t="s">
        <v>303</v>
      </c>
      <c r="S306" s="6" t="s">
        <v>870</v>
      </c>
      <c r="T306" s="7" t="n">
        <f aca="false">IF(J306=0,K306,IF(J306&gt;=12,I306,""))</f>
        <v>36</v>
      </c>
      <c r="U306" s="7" t="n">
        <f aca="false">IF(D306="Broadband",M306,"")</f>
        <v>432</v>
      </c>
    </row>
    <row r="307" customFormat="false" ht="15" hidden="false" customHeight="false" outlineLevel="0" collapsed="false">
      <c r="A307" s="6" t="n">
        <v>60327</v>
      </c>
      <c r="B307" s="6" t="s">
        <v>105</v>
      </c>
      <c r="C307" s="6" t="s">
        <v>871</v>
      </c>
      <c r="D307" s="6" t="s">
        <v>53</v>
      </c>
      <c r="E307" s="6" t="s">
        <v>54</v>
      </c>
      <c r="F307" s="6" t="n">
        <v>910</v>
      </c>
      <c r="G307" s="6" t="n">
        <v>105</v>
      </c>
      <c r="H307" s="6" t="n">
        <v>24</v>
      </c>
      <c r="I307" s="7" t="n">
        <v>0</v>
      </c>
      <c r="J307" s="6" t="n">
        <v>0</v>
      </c>
      <c r="K307" s="7" t="n">
        <v>36</v>
      </c>
      <c r="L307" s="7" t="n">
        <v>0</v>
      </c>
      <c r="M307" s="7" t="n">
        <f aca="false">MIN(J307,12)*I307+(12-MIN(J307,12))*K307+L307</f>
        <v>432</v>
      </c>
      <c r="N307" s="6" t="s">
        <v>108</v>
      </c>
      <c r="O307" s="6" t="s">
        <v>869</v>
      </c>
      <c r="P307" s="7" t="n">
        <v>934</v>
      </c>
      <c r="Q307" s="6" t="s">
        <v>110</v>
      </c>
      <c r="R307" s="6" t="s">
        <v>303</v>
      </c>
      <c r="S307" s="6" t="s">
        <v>872</v>
      </c>
      <c r="T307" s="7" t="n">
        <f aca="false">IF(J307=0,K307,IF(J307&gt;=12,I307,""))</f>
        <v>36</v>
      </c>
      <c r="U307" s="7" t="n">
        <f aca="false">IF(D307="Broadband",M307,"")</f>
        <v>432</v>
      </c>
    </row>
    <row r="308" customFormat="false" ht="15" hidden="false" customHeight="false" outlineLevel="0" collapsed="false">
      <c r="A308" s="6" t="n">
        <v>46234</v>
      </c>
      <c r="B308" s="6" t="s">
        <v>524</v>
      </c>
      <c r="C308" s="6" t="s">
        <v>873</v>
      </c>
      <c r="D308" s="6" t="s">
        <v>53</v>
      </c>
      <c r="E308" s="6" t="s">
        <v>135</v>
      </c>
      <c r="F308" s="6" t="n">
        <v>67</v>
      </c>
      <c r="G308" s="6" t="n">
        <v>18</v>
      </c>
      <c r="H308" s="6" t="n">
        <v>24</v>
      </c>
      <c r="I308" s="7" t="n">
        <v>0</v>
      </c>
      <c r="J308" s="6" t="n">
        <v>0</v>
      </c>
      <c r="K308" s="7" t="n">
        <v>35</v>
      </c>
      <c r="L308" s="7" t="n">
        <v>15</v>
      </c>
      <c r="M308" s="7" t="n">
        <f aca="false">MIN(J308,12)*I308+(12-MIN(J308,12))*K308+L308</f>
        <v>435</v>
      </c>
      <c r="N308" s="6" t="s">
        <v>150</v>
      </c>
      <c r="O308" s="6"/>
      <c r="P308" s="7" t="n">
        <v>855</v>
      </c>
      <c r="Q308" s="6"/>
      <c r="R308" s="6" t="s">
        <v>701</v>
      </c>
      <c r="S308" s="6" t="s">
        <v>874</v>
      </c>
      <c r="T308" s="7" t="n">
        <f aca="false">IF(J308=0,K308,IF(J308&gt;=12,I308,""))</f>
        <v>35</v>
      </c>
      <c r="U308" s="7" t="n">
        <f aca="false">IF(D308="Broadband",M308,"")</f>
        <v>435</v>
      </c>
    </row>
    <row r="309" customFormat="false" ht="15" hidden="false" customHeight="false" outlineLevel="0" collapsed="false">
      <c r="A309" s="6" t="n">
        <v>35957</v>
      </c>
      <c r="B309" s="6" t="s">
        <v>458</v>
      </c>
      <c r="C309" s="6" t="s">
        <v>875</v>
      </c>
      <c r="D309" s="6" t="s">
        <v>662</v>
      </c>
      <c r="E309" s="6" t="s">
        <v>54</v>
      </c>
      <c r="F309" s="6" t="n">
        <v>500</v>
      </c>
      <c r="G309" s="6" t="n">
        <v>49</v>
      </c>
      <c r="H309" s="6" t="n">
        <v>24</v>
      </c>
      <c r="I309" s="7" t="n">
        <v>0</v>
      </c>
      <c r="J309" s="6" t="n">
        <v>0</v>
      </c>
      <c r="K309" s="7" t="n">
        <v>33.99</v>
      </c>
      <c r="L309" s="7" t="n">
        <v>30</v>
      </c>
      <c r="M309" s="7" t="n">
        <f aca="false">MIN(J309,12)*I309+(12-MIN(J309,12))*K309+L309</f>
        <v>437.88</v>
      </c>
      <c r="N309" s="6" t="s">
        <v>93</v>
      </c>
      <c r="O309" s="6" t="s">
        <v>876</v>
      </c>
      <c r="P309" s="7" t="n">
        <v>933.76</v>
      </c>
      <c r="Q309" s="6" t="s">
        <v>666</v>
      </c>
      <c r="R309" s="6" t="s">
        <v>877</v>
      </c>
      <c r="S309" s="6" t="s">
        <v>878</v>
      </c>
      <c r="T309" s="7" t="n">
        <f aca="false">IF(J309=0,K309,IF(J309&gt;=12,I309,""))</f>
        <v>33.99</v>
      </c>
      <c r="U309" s="7" t="str">
        <f aca="false">IF(D309="Broadband",M309,"")</f>
        <v/>
      </c>
    </row>
    <row r="310" customFormat="false" ht="15" hidden="false" customHeight="false" outlineLevel="0" collapsed="false">
      <c r="A310" s="6" t="n">
        <v>54293</v>
      </c>
      <c r="B310" s="6" t="s">
        <v>411</v>
      </c>
      <c r="C310" s="6" t="s">
        <v>879</v>
      </c>
      <c r="D310" s="6" t="s">
        <v>53</v>
      </c>
      <c r="E310" s="6" t="s">
        <v>54</v>
      </c>
      <c r="F310" s="6" t="n">
        <v>1600</v>
      </c>
      <c r="G310" s="6" t="n">
        <v>115</v>
      </c>
      <c r="H310" s="6" t="n">
        <v>24</v>
      </c>
      <c r="I310" s="7" t="n">
        <v>0</v>
      </c>
      <c r="J310" s="6" t="n">
        <v>0</v>
      </c>
      <c r="K310" s="7" t="n">
        <v>33.99</v>
      </c>
      <c r="L310" s="7" t="n">
        <v>30</v>
      </c>
      <c r="M310" s="7" t="n">
        <f aca="false">MIN(J310,12)*I310+(12-MIN(J310,12))*K310+L310</f>
        <v>437.88</v>
      </c>
      <c r="N310" s="6" t="s">
        <v>93</v>
      </c>
      <c r="O310" s="6" t="s">
        <v>876</v>
      </c>
      <c r="P310" s="7" t="n">
        <v>933.76</v>
      </c>
      <c r="Q310" s="6" t="s">
        <v>880</v>
      </c>
      <c r="R310" s="6" t="s">
        <v>881</v>
      </c>
      <c r="S310" s="6" t="s">
        <v>882</v>
      </c>
      <c r="T310" s="7" t="n">
        <f aca="false">IF(J310=0,K310,IF(J310&gt;=12,I310,""))</f>
        <v>33.99</v>
      </c>
      <c r="U310" s="7" t="n">
        <f aca="false">IF(D310="Broadband",M310,"")</f>
        <v>437.88</v>
      </c>
    </row>
    <row r="311" customFormat="false" ht="15" hidden="false" customHeight="false" outlineLevel="0" collapsed="false">
      <c r="A311" s="6" t="n">
        <v>60329</v>
      </c>
      <c r="B311" s="6" t="s">
        <v>105</v>
      </c>
      <c r="C311" s="6" t="s">
        <v>883</v>
      </c>
      <c r="D311" s="6" t="s">
        <v>53</v>
      </c>
      <c r="E311" s="6" t="s">
        <v>54</v>
      </c>
      <c r="F311" s="6" t="n">
        <v>500</v>
      </c>
      <c r="G311" s="6" t="n">
        <v>68</v>
      </c>
      <c r="H311" s="6" t="n">
        <v>24</v>
      </c>
      <c r="I311" s="7" t="n">
        <v>0</v>
      </c>
      <c r="J311" s="6" t="n">
        <v>0</v>
      </c>
      <c r="K311" s="7" t="n">
        <v>36.5</v>
      </c>
      <c r="L311" s="7" t="n">
        <v>0</v>
      </c>
      <c r="M311" s="7" t="n">
        <f aca="false">MIN(J311,12)*I311+(12-MIN(J311,12))*K311+L311</f>
        <v>438</v>
      </c>
      <c r="N311" s="6" t="s">
        <v>108</v>
      </c>
      <c r="O311" s="6" t="s">
        <v>884</v>
      </c>
      <c r="P311" s="7" t="n">
        <v>946</v>
      </c>
      <c r="Q311" s="6" t="s">
        <v>110</v>
      </c>
      <c r="R311" s="6" t="s">
        <v>111</v>
      </c>
      <c r="S311" s="6" t="s">
        <v>885</v>
      </c>
      <c r="T311" s="7" t="n">
        <f aca="false">IF(J311=0,K311,IF(J311&gt;=12,I311,""))</f>
        <v>36.5</v>
      </c>
      <c r="U311" s="7" t="n">
        <f aca="false">IF(D311="Broadband",M311,"")</f>
        <v>438</v>
      </c>
    </row>
    <row r="312" customFormat="false" ht="15" hidden="false" customHeight="false" outlineLevel="0" collapsed="false">
      <c r="A312" s="6" t="n">
        <v>56378</v>
      </c>
      <c r="B312" s="6" t="s">
        <v>133</v>
      </c>
      <c r="C312" s="6" t="s">
        <v>886</v>
      </c>
      <c r="D312" s="6" t="s">
        <v>53</v>
      </c>
      <c r="E312" s="6" t="s">
        <v>54</v>
      </c>
      <c r="F312" s="6" t="n">
        <v>990</v>
      </c>
      <c r="G312" s="6" t="n">
        <v>115</v>
      </c>
      <c r="H312" s="6" t="n">
        <v>24</v>
      </c>
      <c r="I312" s="7" t="n">
        <v>0</v>
      </c>
      <c r="J312" s="6" t="n">
        <v>0</v>
      </c>
      <c r="K312" s="7" t="n">
        <v>36.94</v>
      </c>
      <c r="L312" s="7" t="n">
        <v>0</v>
      </c>
      <c r="M312" s="7" t="n">
        <f aca="false">MIN(J312,12)*I312+(12-MIN(J312,12))*K312+L312</f>
        <v>443.28</v>
      </c>
      <c r="N312" s="6" t="s">
        <v>136</v>
      </c>
      <c r="O312" s="6" t="s">
        <v>887</v>
      </c>
      <c r="P312" s="7" t="n">
        <v>941.56</v>
      </c>
      <c r="Q312" s="6"/>
      <c r="R312" s="6" t="s">
        <v>283</v>
      </c>
      <c r="S312" s="6" t="s">
        <v>888</v>
      </c>
      <c r="T312" s="7" t="n">
        <f aca="false">IF(J312=0,K312,IF(J312&gt;=12,I312,""))</f>
        <v>36.94</v>
      </c>
      <c r="U312" s="7" t="n">
        <f aca="false">IF(D312="Broadband",M312,"")</f>
        <v>443.28</v>
      </c>
    </row>
    <row r="313" customFormat="false" ht="15" hidden="false" customHeight="false" outlineLevel="0" collapsed="false">
      <c r="A313" s="6" t="n">
        <v>57400</v>
      </c>
      <c r="B313" s="6" t="s">
        <v>614</v>
      </c>
      <c r="C313" s="6" t="s">
        <v>816</v>
      </c>
      <c r="D313" s="6" t="s">
        <v>53</v>
      </c>
      <c r="E313" s="6" t="s">
        <v>54</v>
      </c>
      <c r="F313" s="6" t="n">
        <v>500</v>
      </c>
      <c r="G313" s="6" t="n">
        <v>500</v>
      </c>
      <c r="H313" s="6" t="n">
        <v>24</v>
      </c>
      <c r="I313" s="7" t="n">
        <v>0</v>
      </c>
      <c r="J313" s="6" t="n">
        <v>0</v>
      </c>
      <c r="K313" s="7" t="n">
        <v>36.99</v>
      </c>
      <c r="L313" s="7" t="n">
        <v>0</v>
      </c>
      <c r="M313" s="7" t="n">
        <f aca="false">MIN(J313,12)*I313+(12-MIN(J313,12))*K313+L313</f>
        <v>443.88</v>
      </c>
      <c r="N313" s="6" t="s">
        <v>142</v>
      </c>
      <c r="O313" s="6" t="s">
        <v>889</v>
      </c>
      <c r="P313" s="7" t="n">
        <v>938.76</v>
      </c>
      <c r="Q313" s="6"/>
      <c r="R313" s="6"/>
      <c r="S313" s="6" t="s">
        <v>890</v>
      </c>
      <c r="T313" s="7" t="n">
        <f aca="false">IF(J313=0,K313,IF(J313&gt;=12,I313,""))</f>
        <v>36.99</v>
      </c>
      <c r="U313" s="7" t="n">
        <f aca="false">IF(D313="Broadband",M313,"")</f>
        <v>443.88</v>
      </c>
    </row>
    <row r="314" customFormat="false" ht="15" hidden="false" customHeight="false" outlineLevel="0" collapsed="false">
      <c r="A314" s="6" t="n">
        <v>57404</v>
      </c>
      <c r="B314" s="6" t="s">
        <v>614</v>
      </c>
      <c r="C314" s="6" t="s">
        <v>640</v>
      </c>
      <c r="D314" s="6" t="s">
        <v>53</v>
      </c>
      <c r="E314" s="6" t="s">
        <v>54</v>
      </c>
      <c r="F314" s="6" t="n">
        <v>1000</v>
      </c>
      <c r="G314" s="6" t="n">
        <v>1000</v>
      </c>
      <c r="H314" s="6" t="n">
        <v>24</v>
      </c>
      <c r="I314" s="7" t="n">
        <v>0</v>
      </c>
      <c r="J314" s="6" t="n">
        <v>0</v>
      </c>
      <c r="K314" s="7" t="n">
        <v>36.99</v>
      </c>
      <c r="L314" s="7" t="n">
        <v>0</v>
      </c>
      <c r="M314" s="7" t="n">
        <f aca="false">MIN(J314,12)*I314+(12-MIN(J314,12))*K314+L314</f>
        <v>443.88</v>
      </c>
      <c r="N314" s="6" t="s">
        <v>142</v>
      </c>
      <c r="O314" s="6" t="s">
        <v>889</v>
      </c>
      <c r="P314" s="7" t="n">
        <v>938.76</v>
      </c>
      <c r="Q314" s="6"/>
      <c r="R314" s="6"/>
      <c r="S314" s="6" t="s">
        <v>891</v>
      </c>
      <c r="T314" s="7" t="n">
        <f aca="false">IF(J314=0,K314,IF(J314&gt;=12,I314,""))</f>
        <v>36.99</v>
      </c>
      <c r="U314" s="7" t="n">
        <f aca="false">IF(D314="Broadband",M314,"")</f>
        <v>443.88</v>
      </c>
    </row>
    <row r="315" customFormat="false" ht="15" hidden="false" customHeight="false" outlineLevel="0" collapsed="false">
      <c r="A315" s="6" t="n">
        <v>57733</v>
      </c>
      <c r="B315" s="6" t="s">
        <v>90</v>
      </c>
      <c r="C315" s="6" t="s">
        <v>892</v>
      </c>
      <c r="D315" s="6" t="s">
        <v>662</v>
      </c>
      <c r="E315" s="6" t="s">
        <v>92</v>
      </c>
      <c r="F315" s="6" t="n">
        <v>362</v>
      </c>
      <c r="G315" s="6" t="n">
        <v>36</v>
      </c>
      <c r="H315" s="6" t="n">
        <v>24</v>
      </c>
      <c r="I315" s="7" t="n">
        <v>0</v>
      </c>
      <c r="J315" s="6" t="n">
        <v>0</v>
      </c>
      <c r="K315" s="7" t="n">
        <v>36.99</v>
      </c>
      <c r="L315" s="7" t="n">
        <v>0</v>
      </c>
      <c r="M315" s="7" t="n">
        <f aca="false">MIN(J315,12)*I315+(12-MIN(J315,12))*K315+L315</f>
        <v>443.88</v>
      </c>
      <c r="N315" s="6" t="s">
        <v>93</v>
      </c>
      <c r="O315" s="6" t="s">
        <v>893</v>
      </c>
      <c r="P315" s="7" t="n">
        <v>967.76</v>
      </c>
      <c r="Q315" s="6" t="s">
        <v>95</v>
      </c>
      <c r="R315" s="6" t="s">
        <v>544</v>
      </c>
      <c r="S315" s="6" t="s">
        <v>894</v>
      </c>
      <c r="T315" s="7" t="n">
        <f aca="false">IF(J315=0,K315,IF(J315&gt;=12,I315,""))</f>
        <v>36.99</v>
      </c>
      <c r="U315" s="7" t="str">
        <f aca="false">IF(D315="Broadband",M315,"")</f>
        <v/>
      </c>
    </row>
    <row r="316" customFormat="false" ht="15" hidden="false" customHeight="false" outlineLevel="0" collapsed="false">
      <c r="A316" s="6" t="n">
        <v>51448</v>
      </c>
      <c r="B316" s="6" t="s">
        <v>79</v>
      </c>
      <c r="C316" s="6" t="s">
        <v>895</v>
      </c>
      <c r="D316" s="6" t="s">
        <v>53</v>
      </c>
      <c r="E316" s="6" t="s">
        <v>54</v>
      </c>
      <c r="F316" s="6" t="n">
        <v>500</v>
      </c>
      <c r="G316" s="6" t="n">
        <v>500</v>
      </c>
      <c r="H316" s="6" t="n">
        <v>24</v>
      </c>
      <c r="I316" s="7" t="n">
        <v>0</v>
      </c>
      <c r="J316" s="6" t="n">
        <v>0</v>
      </c>
      <c r="K316" s="7" t="n">
        <v>37</v>
      </c>
      <c r="L316" s="7" t="n">
        <v>0</v>
      </c>
      <c r="M316" s="7" t="n">
        <f aca="false">MIN(J316,12)*I316+(12-MIN(J316,12))*K316+L316</f>
        <v>444</v>
      </c>
      <c r="N316" s="6" t="s">
        <v>150</v>
      </c>
      <c r="O316" s="6"/>
      <c r="P316" s="7" t="n">
        <v>888</v>
      </c>
      <c r="Q316" s="6"/>
      <c r="R316" s="6" t="s">
        <v>84</v>
      </c>
      <c r="S316" s="6" t="s">
        <v>896</v>
      </c>
      <c r="T316" s="7" t="n">
        <f aca="false">IF(J316=0,K316,IF(J316&gt;=12,I316,""))</f>
        <v>37</v>
      </c>
      <c r="U316" s="7" t="n">
        <f aca="false">IF(D316="Broadband",M316,"")</f>
        <v>444</v>
      </c>
    </row>
    <row r="317" customFormat="false" ht="15" hidden="false" customHeight="false" outlineLevel="0" collapsed="false">
      <c r="A317" s="6" t="n">
        <v>59333</v>
      </c>
      <c r="B317" s="6" t="s">
        <v>198</v>
      </c>
      <c r="C317" s="6" t="s">
        <v>897</v>
      </c>
      <c r="D317" s="6" t="s">
        <v>53</v>
      </c>
      <c r="E317" s="6" t="s">
        <v>54</v>
      </c>
      <c r="F317" s="6" t="n">
        <v>207</v>
      </c>
      <c r="G317" s="6" t="n">
        <v>29</v>
      </c>
      <c r="H317" s="6" t="n">
        <v>12</v>
      </c>
      <c r="I317" s="7" t="n">
        <v>0</v>
      </c>
      <c r="J317" s="6" t="n">
        <v>0</v>
      </c>
      <c r="K317" s="7" t="n">
        <v>37</v>
      </c>
      <c r="L317" s="7" t="n">
        <v>0</v>
      </c>
      <c r="M317" s="7" t="n">
        <f aca="false">MIN(J317,12)*I317+(12-MIN(J317,12))*K317+L317</f>
        <v>444</v>
      </c>
      <c r="N317" s="6" t="s">
        <v>71</v>
      </c>
      <c r="O317" s="6"/>
      <c r="P317" s="7" t="n">
        <v>444</v>
      </c>
      <c r="Q317" s="6"/>
      <c r="R317" s="6" t="s">
        <v>200</v>
      </c>
      <c r="S317" s="6" t="s">
        <v>898</v>
      </c>
      <c r="T317" s="7" t="n">
        <f aca="false">IF(J317=0,K317,IF(J317&gt;=12,I317,""))</f>
        <v>37</v>
      </c>
      <c r="U317" s="7" t="n">
        <f aca="false">IF(D317="Broadband",M317,"")</f>
        <v>444</v>
      </c>
    </row>
    <row r="318" customFormat="false" ht="15" hidden="false" customHeight="false" outlineLevel="0" collapsed="false">
      <c r="A318" s="6" t="n">
        <v>60301</v>
      </c>
      <c r="B318" s="6" t="s">
        <v>105</v>
      </c>
      <c r="C318" s="6" t="s">
        <v>899</v>
      </c>
      <c r="D318" s="6" t="s">
        <v>53</v>
      </c>
      <c r="E318" s="6" t="s">
        <v>54</v>
      </c>
      <c r="F318" s="6" t="n">
        <v>910</v>
      </c>
      <c r="G318" s="6" t="n">
        <v>105</v>
      </c>
      <c r="H318" s="6" t="n">
        <v>24</v>
      </c>
      <c r="I318" s="7" t="n">
        <v>0</v>
      </c>
      <c r="J318" s="6" t="n">
        <v>0</v>
      </c>
      <c r="K318" s="7" t="n">
        <v>37</v>
      </c>
      <c r="L318" s="7" t="n">
        <v>0</v>
      </c>
      <c r="M318" s="7" t="n">
        <f aca="false">MIN(J318,12)*I318+(12-MIN(J318,12))*K318+L318</f>
        <v>444</v>
      </c>
      <c r="N318" s="6" t="s">
        <v>108</v>
      </c>
      <c r="O318" s="6" t="s">
        <v>900</v>
      </c>
      <c r="P318" s="7" t="n">
        <v>958</v>
      </c>
      <c r="Q318" s="6" t="s">
        <v>110</v>
      </c>
      <c r="R318" s="6" t="s">
        <v>303</v>
      </c>
      <c r="S318" s="6" t="s">
        <v>901</v>
      </c>
      <c r="T318" s="7" t="n">
        <f aca="false">IF(J318=0,K318,IF(J318&gt;=12,I318,""))</f>
        <v>37</v>
      </c>
      <c r="U318" s="7" t="n">
        <f aca="false">IF(D318="Broadband",M318,"")</f>
        <v>444</v>
      </c>
    </row>
    <row r="319" customFormat="false" ht="15" hidden="false" customHeight="false" outlineLevel="0" collapsed="false">
      <c r="A319" s="6" t="n">
        <v>60317</v>
      </c>
      <c r="B319" s="6" t="s">
        <v>105</v>
      </c>
      <c r="C319" s="6" t="s">
        <v>902</v>
      </c>
      <c r="D319" s="6" t="s">
        <v>53</v>
      </c>
      <c r="E319" s="6" t="s">
        <v>54</v>
      </c>
      <c r="F319" s="6" t="n">
        <v>80</v>
      </c>
      <c r="G319" s="6" t="n">
        <v>80</v>
      </c>
      <c r="H319" s="6" t="n">
        <v>24</v>
      </c>
      <c r="I319" s="7" t="n">
        <v>0</v>
      </c>
      <c r="J319" s="6" t="n">
        <v>0</v>
      </c>
      <c r="K319" s="7" t="n">
        <v>37</v>
      </c>
      <c r="L319" s="7" t="n">
        <v>0</v>
      </c>
      <c r="M319" s="7" t="n">
        <f aca="false">MIN(J319,12)*I319+(12-MIN(J319,12))*K319+L319</f>
        <v>444</v>
      </c>
      <c r="N319" s="6" t="s">
        <v>108</v>
      </c>
      <c r="O319" s="6" t="s">
        <v>900</v>
      </c>
      <c r="P319" s="7" t="n">
        <v>958</v>
      </c>
      <c r="Q319" s="6" t="s">
        <v>110</v>
      </c>
      <c r="R319" s="6" t="s">
        <v>111</v>
      </c>
      <c r="S319" s="6" t="s">
        <v>903</v>
      </c>
      <c r="T319" s="7" t="n">
        <f aca="false">IF(J319=0,K319,IF(J319&gt;=12,I319,""))</f>
        <v>37</v>
      </c>
      <c r="U319" s="7" t="n">
        <f aca="false">IF(D319="Broadband",M319,"")</f>
        <v>444</v>
      </c>
    </row>
    <row r="320" customFormat="false" ht="15" hidden="false" customHeight="false" outlineLevel="0" collapsed="false">
      <c r="A320" s="6" t="n">
        <v>60318</v>
      </c>
      <c r="B320" s="6" t="s">
        <v>105</v>
      </c>
      <c r="C320" s="6" t="s">
        <v>904</v>
      </c>
      <c r="D320" s="6" t="s">
        <v>53</v>
      </c>
      <c r="E320" s="6" t="s">
        <v>54</v>
      </c>
      <c r="F320" s="6" t="n">
        <v>150</v>
      </c>
      <c r="G320" s="6" t="n">
        <v>27</v>
      </c>
      <c r="H320" s="6" t="n">
        <v>24</v>
      </c>
      <c r="I320" s="7" t="n">
        <v>0</v>
      </c>
      <c r="J320" s="6" t="n">
        <v>0</v>
      </c>
      <c r="K320" s="7" t="n">
        <v>37</v>
      </c>
      <c r="L320" s="7" t="n">
        <v>0</v>
      </c>
      <c r="M320" s="7" t="n">
        <f aca="false">MIN(J320,12)*I320+(12-MIN(J320,12))*K320+L320</f>
        <v>444</v>
      </c>
      <c r="N320" s="6" t="s">
        <v>108</v>
      </c>
      <c r="O320" s="6" t="s">
        <v>900</v>
      </c>
      <c r="P320" s="7" t="n">
        <v>958</v>
      </c>
      <c r="Q320" s="6" t="s">
        <v>110</v>
      </c>
      <c r="R320" s="6" t="s">
        <v>111</v>
      </c>
      <c r="S320" s="6" t="s">
        <v>905</v>
      </c>
      <c r="T320" s="7" t="n">
        <f aca="false">IF(J320=0,K320,IF(J320&gt;=12,I320,""))</f>
        <v>37</v>
      </c>
      <c r="U320" s="7" t="n">
        <f aca="false">IF(D320="Broadband",M320,"")</f>
        <v>444</v>
      </c>
    </row>
    <row r="321" customFormat="false" ht="15" hidden="false" customHeight="false" outlineLevel="0" collapsed="false">
      <c r="A321" s="6" t="n">
        <v>60328</v>
      </c>
      <c r="B321" s="6" t="s">
        <v>105</v>
      </c>
      <c r="C321" s="6" t="s">
        <v>906</v>
      </c>
      <c r="D321" s="6" t="s">
        <v>53</v>
      </c>
      <c r="E321" s="6" t="s">
        <v>54</v>
      </c>
      <c r="F321" s="6" t="n">
        <v>150</v>
      </c>
      <c r="G321" s="6" t="n">
        <v>27</v>
      </c>
      <c r="H321" s="6" t="n">
        <v>24</v>
      </c>
      <c r="I321" s="7" t="n">
        <v>0</v>
      </c>
      <c r="J321" s="6" t="n">
        <v>0</v>
      </c>
      <c r="K321" s="7" t="n">
        <v>37</v>
      </c>
      <c r="L321" s="7" t="n">
        <v>0</v>
      </c>
      <c r="M321" s="7" t="n">
        <f aca="false">MIN(J321,12)*I321+(12-MIN(J321,12))*K321+L321</f>
        <v>444</v>
      </c>
      <c r="N321" s="6" t="s">
        <v>108</v>
      </c>
      <c r="O321" s="6" t="s">
        <v>900</v>
      </c>
      <c r="P321" s="7" t="n">
        <v>958</v>
      </c>
      <c r="Q321" s="6" t="s">
        <v>110</v>
      </c>
      <c r="R321" s="6" t="s">
        <v>111</v>
      </c>
      <c r="S321" s="6" t="s">
        <v>907</v>
      </c>
      <c r="T321" s="7" t="n">
        <f aca="false">IF(J321=0,K321,IF(J321&gt;=12,I321,""))</f>
        <v>37</v>
      </c>
      <c r="U321" s="7" t="n">
        <f aca="false">IF(D321="Broadband",M321,"")</f>
        <v>444</v>
      </c>
    </row>
    <row r="322" customFormat="false" ht="15" hidden="false" customHeight="false" outlineLevel="0" collapsed="false">
      <c r="A322" s="6" t="n">
        <v>54387</v>
      </c>
      <c r="B322" s="6" t="s">
        <v>166</v>
      </c>
      <c r="C322" s="6" t="s">
        <v>908</v>
      </c>
      <c r="D322" s="6" t="s">
        <v>53</v>
      </c>
      <c r="E322" s="6" t="s">
        <v>54</v>
      </c>
      <c r="F322" s="6" t="n">
        <v>500</v>
      </c>
      <c r="G322" s="6" t="n">
        <v>500</v>
      </c>
      <c r="H322" s="6" t="n">
        <v>1</v>
      </c>
      <c r="I322" s="7" t="n">
        <v>0</v>
      </c>
      <c r="J322" s="6" t="n">
        <v>0</v>
      </c>
      <c r="K322" s="7" t="n">
        <v>37</v>
      </c>
      <c r="L322" s="7" t="n">
        <v>0</v>
      </c>
      <c r="M322" s="7" t="n">
        <f aca="false">MIN(J322,12)*I322+(12-MIN(J322,12))*K322+L322</f>
        <v>444</v>
      </c>
      <c r="N322" s="6" t="s">
        <v>150</v>
      </c>
      <c r="O322" s="6"/>
      <c r="P322" s="7" t="n">
        <v>37</v>
      </c>
      <c r="Q322" s="6"/>
      <c r="R322" s="6" t="s">
        <v>698</v>
      </c>
      <c r="S322" s="6" t="s">
        <v>909</v>
      </c>
      <c r="T322" s="7" t="n">
        <f aca="false">IF(J322=0,K322,IF(J322&gt;=12,I322,""))</f>
        <v>37</v>
      </c>
      <c r="U322" s="7" t="n">
        <f aca="false">IF(D322="Broadband",M322,"")</f>
        <v>444</v>
      </c>
    </row>
    <row r="323" customFormat="false" ht="15" hidden="false" customHeight="false" outlineLevel="0" collapsed="false">
      <c r="A323" s="6" t="n">
        <v>56370</v>
      </c>
      <c r="B323" s="6" t="s">
        <v>133</v>
      </c>
      <c r="C323" s="6" t="s">
        <v>717</v>
      </c>
      <c r="D323" s="6" t="s">
        <v>53</v>
      </c>
      <c r="E323" s="6" t="s">
        <v>54</v>
      </c>
      <c r="F323" s="6" t="n">
        <v>550</v>
      </c>
      <c r="G323" s="6" t="n">
        <v>75</v>
      </c>
      <c r="H323" s="6" t="n">
        <v>12</v>
      </c>
      <c r="I323" s="7" t="n">
        <v>0</v>
      </c>
      <c r="J323" s="6" t="n">
        <v>0</v>
      </c>
      <c r="K323" s="7" t="n">
        <v>35.94</v>
      </c>
      <c r="L323" s="7" t="n">
        <v>14.95</v>
      </c>
      <c r="M323" s="7" t="n">
        <f aca="false">MIN(J323,12)*I323+(12-MIN(J323,12))*K323+L323</f>
        <v>446.23</v>
      </c>
      <c r="N323" s="6" t="s">
        <v>136</v>
      </c>
      <c r="O323" s="6" t="s">
        <v>910</v>
      </c>
      <c r="P323" s="7" t="n">
        <v>457.23</v>
      </c>
      <c r="Q323" s="6"/>
      <c r="R323" s="6" t="s">
        <v>280</v>
      </c>
      <c r="S323" s="6" t="s">
        <v>911</v>
      </c>
      <c r="T323" s="7" t="n">
        <f aca="false">IF(J323=0,K323,IF(J323&gt;=12,I323,""))</f>
        <v>35.94</v>
      </c>
      <c r="U323" s="7" t="n">
        <f aca="false">IF(D323="Broadband",M323,"")</f>
        <v>446.23</v>
      </c>
    </row>
    <row r="324" customFormat="false" ht="15" hidden="false" customHeight="false" outlineLevel="0" collapsed="false">
      <c r="A324" s="6" t="n">
        <v>60306</v>
      </c>
      <c r="B324" s="6" t="s">
        <v>105</v>
      </c>
      <c r="C324" s="6" t="s">
        <v>883</v>
      </c>
      <c r="D324" s="6" t="s">
        <v>53</v>
      </c>
      <c r="E324" s="6" t="s">
        <v>54</v>
      </c>
      <c r="F324" s="6" t="n">
        <v>500</v>
      </c>
      <c r="G324" s="6" t="n">
        <v>68</v>
      </c>
      <c r="H324" s="6" t="n">
        <v>24</v>
      </c>
      <c r="I324" s="7" t="n">
        <v>0</v>
      </c>
      <c r="J324" s="6" t="n">
        <v>0</v>
      </c>
      <c r="K324" s="7" t="n">
        <v>37.5</v>
      </c>
      <c r="L324" s="7" t="n">
        <v>0</v>
      </c>
      <c r="M324" s="7" t="n">
        <f aca="false">MIN(J324,12)*I324+(12-MIN(J324,12))*K324+L324</f>
        <v>450</v>
      </c>
      <c r="N324" s="6" t="s">
        <v>108</v>
      </c>
      <c r="O324" s="6" t="s">
        <v>912</v>
      </c>
      <c r="P324" s="7" t="n">
        <v>970</v>
      </c>
      <c r="Q324" s="6" t="s">
        <v>110</v>
      </c>
      <c r="R324" s="6" t="s">
        <v>111</v>
      </c>
      <c r="S324" s="6" t="s">
        <v>913</v>
      </c>
      <c r="T324" s="7" t="n">
        <f aca="false">IF(J324=0,K324,IF(J324&gt;=12,I324,""))</f>
        <v>37.5</v>
      </c>
      <c r="U324" s="7" t="n">
        <f aca="false">IF(D324="Broadband",M324,"")</f>
        <v>450</v>
      </c>
    </row>
    <row r="325" customFormat="false" ht="15" hidden="false" customHeight="false" outlineLevel="0" collapsed="false">
      <c r="A325" s="6" t="n">
        <v>31060</v>
      </c>
      <c r="B325" s="6" t="s">
        <v>420</v>
      </c>
      <c r="C325" s="6" t="s">
        <v>914</v>
      </c>
      <c r="D325" s="6" t="s">
        <v>53</v>
      </c>
      <c r="E325" s="6" t="s">
        <v>54</v>
      </c>
      <c r="F325" s="6" t="n">
        <v>900</v>
      </c>
      <c r="G325" s="6" t="n">
        <v>900</v>
      </c>
      <c r="H325" s="6" t="n">
        <v>24</v>
      </c>
      <c r="I325" s="7" t="n">
        <v>0</v>
      </c>
      <c r="J325" s="6" t="n">
        <v>0</v>
      </c>
      <c r="K325" s="7" t="n">
        <v>36</v>
      </c>
      <c r="L325" s="7" t="n">
        <v>19</v>
      </c>
      <c r="M325" s="7" t="n">
        <f aca="false">MIN(J325,12)*I325+(12-MIN(J325,12))*K325+L325</f>
        <v>451</v>
      </c>
      <c r="N325" s="6" t="s">
        <v>93</v>
      </c>
      <c r="O325" s="6" t="s">
        <v>864</v>
      </c>
      <c r="P325" s="7" t="n">
        <v>963</v>
      </c>
      <c r="Q325" s="6"/>
      <c r="R325" s="6" t="s">
        <v>715</v>
      </c>
      <c r="S325" s="6" t="s">
        <v>915</v>
      </c>
      <c r="T325" s="7" t="n">
        <f aca="false">IF(J325=0,K325,IF(J325&gt;=12,I325,""))</f>
        <v>36</v>
      </c>
      <c r="U325" s="7" t="n">
        <f aca="false">IF(D325="Broadband",M325,"")</f>
        <v>451</v>
      </c>
    </row>
    <row r="326" customFormat="false" ht="15" hidden="false" customHeight="false" outlineLevel="0" collapsed="false">
      <c r="A326" s="6" t="n">
        <v>47916</v>
      </c>
      <c r="B326" s="6" t="s">
        <v>350</v>
      </c>
      <c r="C326" s="6" t="s">
        <v>916</v>
      </c>
      <c r="D326" s="6" t="s">
        <v>53</v>
      </c>
      <c r="E326" s="6" t="s">
        <v>54</v>
      </c>
      <c r="F326" s="6" t="n">
        <v>982</v>
      </c>
      <c r="G326" s="6" t="n">
        <v>310</v>
      </c>
      <c r="H326" s="6" t="n">
        <v>18</v>
      </c>
      <c r="I326" s="7" t="n">
        <v>0</v>
      </c>
      <c r="J326" s="6" t="n">
        <v>0</v>
      </c>
      <c r="K326" s="7" t="n">
        <v>37.99</v>
      </c>
      <c r="L326" s="7" t="n">
        <v>0</v>
      </c>
      <c r="M326" s="7" t="n">
        <f aca="false">MIN(J326,12)*I326+(12-MIN(J326,12))*K326+L326</f>
        <v>455.88</v>
      </c>
      <c r="N326" s="6" t="s">
        <v>150</v>
      </c>
      <c r="O326" s="6"/>
      <c r="P326" s="7" t="n">
        <v>683.82</v>
      </c>
      <c r="Q326" s="6" t="s">
        <v>351</v>
      </c>
      <c r="R326" s="6" t="s">
        <v>352</v>
      </c>
      <c r="S326" s="6" t="s">
        <v>917</v>
      </c>
      <c r="T326" s="7" t="n">
        <f aca="false">IF(J326=0,K326,IF(J326&gt;=12,I326,""))</f>
        <v>37.99</v>
      </c>
      <c r="U326" s="7" t="n">
        <f aca="false">IF(D326="Broadband",M326,"")</f>
        <v>455.88</v>
      </c>
    </row>
    <row r="327" customFormat="false" ht="15" hidden="false" customHeight="false" outlineLevel="0" collapsed="false">
      <c r="A327" s="6" t="n">
        <v>57401</v>
      </c>
      <c r="B327" s="6" t="s">
        <v>614</v>
      </c>
      <c r="C327" s="6" t="s">
        <v>640</v>
      </c>
      <c r="D327" s="6" t="s">
        <v>53</v>
      </c>
      <c r="E327" s="6" t="s">
        <v>54</v>
      </c>
      <c r="F327" s="6" t="n">
        <v>1000</v>
      </c>
      <c r="G327" s="6" t="n">
        <v>1000</v>
      </c>
      <c r="H327" s="6" t="n">
        <v>24</v>
      </c>
      <c r="I327" s="7" t="n">
        <v>0</v>
      </c>
      <c r="J327" s="6" t="n">
        <v>0</v>
      </c>
      <c r="K327" s="7" t="n">
        <v>37.99</v>
      </c>
      <c r="L327" s="7" t="n">
        <v>0</v>
      </c>
      <c r="M327" s="7" t="n">
        <f aca="false">MIN(J327,12)*I327+(12-MIN(J327,12))*K327+L327</f>
        <v>455.88</v>
      </c>
      <c r="N327" s="6" t="s">
        <v>142</v>
      </c>
      <c r="O327" s="6" t="s">
        <v>918</v>
      </c>
      <c r="P327" s="7" t="n">
        <v>962.76</v>
      </c>
      <c r="Q327" s="6"/>
      <c r="R327" s="6"/>
      <c r="S327" s="6" t="s">
        <v>919</v>
      </c>
      <c r="T327" s="7" t="n">
        <f aca="false">IF(J327=0,K327,IF(J327&gt;=12,I327,""))</f>
        <v>37.99</v>
      </c>
      <c r="U327" s="7" t="n">
        <f aca="false">IF(D327="Broadband",M327,"")</f>
        <v>455.88</v>
      </c>
    </row>
    <row r="328" customFormat="false" ht="15" hidden="false" customHeight="false" outlineLevel="0" collapsed="false">
      <c r="A328" s="6" t="n">
        <v>57406</v>
      </c>
      <c r="B328" s="6" t="s">
        <v>614</v>
      </c>
      <c r="C328" s="6" t="s">
        <v>816</v>
      </c>
      <c r="D328" s="6" t="s">
        <v>53</v>
      </c>
      <c r="E328" s="6" t="s">
        <v>54</v>
      </c>
      <c r="F328" s="6" t="n">
        <v>500</v>
      </c>
      <c r="G328" s="6" t="n">
        <v>500</v>
      </c>
      <c r="H328" s="6" t="n">
        <v>24</v>
      </c>
      <c r="I328" s="7" t="n">
        <v>0</v>
      </c>
      <c r="J328" s="6" t="n">
        <v>0</v>
      </c>
      <c r="K328" s="7" t="n">
        <v>37.99</v>
      </c>
      <c r="L328" s="7" t="n">
        <v>0</v>
      </c>
      <c r="M328" s="7" t="n">
        <f aca="false">MIN(J328,12)*I328+(12-MIN(J328,12))*K328+L328</f>
        <v>455.88</v>
      </c>
      <c r="N328" s="6" t="s">
        <v>142</v>
      </c>
      <c r="O328" s="6" t="s">
        <v>918</v>
      </c>
      <c r="P328" s="7" t="n">
        <v>962.76</v>
      </c>
      <c r="Q328" s="6"/>
      <c r="R328" s="6"/>
      <c r="S328" s="6" t="s">
        <v>920</v>
      </c>
      <c r="T328" s="7" t="n">
        <f aca="false">IF(J328=0,K328,IF(J328&gt;=12,I328,""))</f>
        <v>37.99</v>
      </c>
      <c r="U328" s="7" t="n">
        <f aca="false">IF(D328="Broadband",M328,"")</f>
        <v>455.88</v>
      </c>
    </row>
    <row r="329" customFormat="false" ht="15" hidden="false" customHeight="false" outlineLevel="0" collapsed="false">
      <c r="A329" s="6" t="n">
        <v>57735</v>
      </c>
      <c r="B329" s="6" t="s">
        <v>90</v>
      </c>
      <c r="C329" s="6" t="s">
        <v>921</v>
      </c>
      <c r="D329" s="6" t="s">
        <v>662</v>
      </c>
      <c r="E329" s="6" t="s">
        <v>92</v>
      </c>
      <c r="F329" s="6" t="n">
        <v>1130</v>
      </c>
      <c r="G329" s="6" t="n">
        <v>41</v>
      </c>
      <c r="H329" s="6" t="n">
        <v>24</v>
      </c>
      <c r="I329" s="7" t="n">
        <v>0</v>
      </c>
      <c r="J329" s="6" t="n">
        <v>0</v>
      </c>
      <c r="K329" s="7" t="n">
        <v>37.99</v>
      </c>
      <c r="L329" s="7" t="n">
        <v>0</v>
      </c>
      <c r="M329" s="7" t="n">
        <f aca="false">MIN(J329,12)*I329+(12-MIN(J329,12))*K329+L329</f>
        <v>455.88</v>
      </c>
      <c r="N329" s="6" t="s">
        <v>93</v>
      </c>
      <c r="O329" s="6" t="s">
        <v>922</v>
      </c>
      <c r="P329" s="7" t="n">
        <v>991.76</v>
      </c>
      <c r="Q329" s="6" t="s">
        <v>95</v>
      </c>
      <c r="R329" s="6" t="s">
        <v>544</v>
      </c>
      <c r="S329" s="6" t="s">
        <v>923</v>
      </c>
      <c r="T329" s="7" t="n">
        <f aca="false">IF(J329=0,K329,IF(J329&gt;=12,I329,""))</f>
        <v>37.99</v>
      </c>
      <c r="U329" s="7" t="str">
        <f aca="false">IF(D329="Broadband",M329,"")</f>
        <v/>
      </c>
    </row>
    <row r="330" customFormat="false" ht="15" hidden="false" customHeight="false" outlineLevel="0" collapsed="false">
      <c r="A330" s="6" t="n">
        <v>37937</v>
      </c>
      <c r="B330" s="6" t="s">
        <v>734</v>
      </c>
      <c r="C330" s="6" t="s">
        <v>924</v>
      </c>
      <c r="D330" s="6" t="s">
        <v>53</v>
      </c>
      <c r="E330" s="6" t="s">
        <v>54</v>
      </c>
      <c r="F330" s="6" t="n">
        <v>300</v>
      </c>
      <c r="G330" s="6" t="n">
        <v>300</v>
      </c>
      <c r="H330" s="6" t="n">
        <v>24</v>
      </c>
      <c r="I330" s="7" t="n">
        <v>0</v>
      </c>
      <c r="J330" s="6" t="n">
        <v>0</v>
      </c>
      <c r="K330" s="7" t="n">
        <v>38</v>
      </c>
      <c r="L330" s="7" t="n">
        <v>0</v>
      </c>
      <c r="M330" s="7" t="n">
        <f aca="false">MIN(J330,12)*I330+(12-MIN(J330,12))*K330+L330</f>
        <v>456</v>
      </c>
      <c r="N330" s="6" t="s">
        <v>150</v>
      </c>
      <c r="O330" s="6"/>
      <c r="P330" s="7" t="n">
        <v>912</v>
      </c>
      <c r="Q330" s="6" t="s">
        <v>356</v>
      </c>
      <c r="R330" s="6" t="s">
        <v>737</v>
      </c>
      <c r="S330" s="6" t="s">
        <v>925</v>
      </c>
      <c r="T330" s="7" t="n">
        <f aca="false">IF(J330=0,K330,IF(J330&gt;=12,I330,""))</f>
        <v>38</v>
      </c>
      <c r="U330" s="7" t="n">
        <f aca="false">IF(D330="Broadband",M330,"")</f>
        <v>456</v>
      </c>
    </row>
    <row r="331" customFormat="false" ht="15" hidden="false" customHeight="false" outlineLevel="0" collapsed="false">
      <c r="A331" s="6" t="n">
        <v>38002</v>
      </c>
      <c r="B331" s="6" t="s">
        <v>734</v>
      </c>
      <c r="C331" s="6" t="s">
        <v>926</v>
      </c>
      <c r="D331" s="6" t="s">
        <v>53</v>
      </c>
      <c r="E331" s="6" t="s">
        <v>736</v>
      </c>
      <c r="F331" s="6" t="n">
        <v>100</v>
      </c>
      <c r="G331" s="6" t="n">
        <v>20</v>
      </c>
      <c r="H331" s="6" t="n">
        <v>24</v>
      </c>
      <c r="I331" s="7" t="n">
        <v>0</v>
      </c>
      <c r="J331" s="6" t="n">
        <v>0</v>
      </c>
      <c r="K331" s="7" t="n">
        <v>38</v>
      </c>
      <c r="L331" s="7" t="n">
        <v>0</v>
      </c>
      <c r="M331" s="7" t="n">
        <f aca="false">MIN(J331,12)*I331+(12-MIN(J331,12))*K331+L331</f>
        <v>456</v>
      </c>
      <c r="N331" s="6" t="s">
        <v>150</v>
      </c>
      <c r="O331" s="6"/>
      <c r="P331" s="7" t="n">
        <v>912</v>
      </c>
      <c r="Q331" s="6" t="s">
        <v>356</v>
      </c>
      <c r="R331" s="6" t="s">
        <v>737</v>
      </c>
      <c r="S331" s="6" t="s">
        <v>927</v>
      </c>
      <c r="T331" s="7" t="n">
        <f aca="false">IF(J331=0,K331,IF(J331&gt;=12,I331,""))</f>
        <v>38</v>
      </c>
      <c r="U331" s="7" t="n">
        <f aca="false">IF(D331="Broadband",M331,"")</f>
        <v>456</v>
      </c>
    </row>
    <row r="332" customFormat="false" ht="15" hidden="false" customHeight="false" outlineLevel="0" collapsed="false">
      <c r="A332" s="6" t="n">
        <v>60303</v>
      </c>
      <c r="B332" s="6" t="s">
        <v>105</v>
      </c>
      <c r="C332" s="6" t="s">
        <v>928</v>
      </c>
      <c r="D332" s="6" t="s">
        <v>53</v>
      </c>
      <c r="E332" s="6" t="s">
        <v>54</v>
      </c>
      <c r="F332" s="6" t="n">
        <v>67</v>
      </c>
      <c r="G332" s="6" t="n">
        <v>18</v>
      </c>
      <c r="H332" s="6" t="n">
        <v>24</v>
      </c>
      <c r="I332" s="7" t="n">
        <v>0</v>
      </c>
      <c r="J332" s="6" t="n">
        <v>0</v>
      </c>
      <c r="K332" s="7" t="n">
        <v>38</v>
      </c>
      <c r="L332" s="7" t="n">
        <v>0</v>
      </c>
      <c r="M332" s="7" t="n">
        <f aca="false">MIN(J332,12)*I332+(12-MIN(J332,12))*K332+L332</f>
        <v>456</v>
      </c>
      <c r="N332" s="6" t="s">
        <v>108</v>
      </c>
      <c r="O332" s="6" t="s">
        <v>929</v>
      </c>
      <c r="P332" s="7" t="n">
        <v>982</v>
      </c>
      <c r="Q332" s="6" t="s">
        <v>110</v>
      </c>
      <c r="R332" s="6" t="s">
        <v>111</v>
      </c>
      <c r="S332" s="6" t="s">
        <v>930</v>
      </c>
      <c r="T332" s="7" t="n">
        <f aca="false">IF(J332=0,K332,IF(J332&gt;=12,I332,""))</f>
        <v>38</v>
      </c>
      <c r="U332" s="7" t="n">
        <f aca="false">IF(D332="Broadband",M332,"")</f>
        <v>456</v>
      </c>
    </row>
    <row r="333" customFormat="false" ht="15" hidden="false" customHeight="false" outlineLevel="0" collapsed="false">
      <c r="A333" s="6" t="n">
        <v>60305</v>
      </c>
      <c r="B333" s="6" t="s">
        <v>105</v>
      </c>
      <c r="C333" s="6" t="s">
        <v>906</v>
      </c>
      <c r="D333" s="6" t="s">
        <v>53</v>
      </c>
      <c r="E333" s="6" t="s">
        <v>54</v>
      </c>
      <c r="F333" s="6" t="n">
        <v>150</v>
      </c>
      <c r="G333" s="6" t="n">
        <v>27</v>
      </c>
      <c r="H333" s="6" t="n">
        <v>24</v>
      </c>
      <c r="I333" s="7" t="n">
        <v>0</v>
      </c>
      <c r="J333" s="6" t="n">
        <v>0</v>
      </c>
      <c r="K333" s="7" t="n">
        <v>38</v>
      </c>
      <c r="L333" s="7" t="n">
        <v>0</v>
      </c>
      <c r="M333" s="7" t="n">
        <f aca="false">MIN(J333,12)*I333+(12-MIN(J333,12))*K333+L333</f>
        <v>456</v>
      </c>
      <c r="N333" s="6" t="s">
        <v>108</v>
      </c>
      <c r="O333" s="6" t="s">
        <v>929</v>
      </c>
      <c r="P333" s="7" t="n">
        <v>982</v>
      </c>
      <c r="Q333" s="6" t="s">
        <v>110</v>
      </c>
      <c r="R333" s="6" t="s">
        <v>111</v>
      </c>
      <c r="S333" s="6" t="s">
        <v>931</v>
      </c>
      <c r="T333" s="7" t="n">
        <f aca="false">IF(J333=0,K333,IF(J333&gt;=12,I333,""))</f>
        <v>38</v>
      </c>
      <c r="U333" s="7" t="n">
        <f aca="false">IF(D333="Broadband",M333,"")</f>
        <v>456</v>
      </c>
    </row>
    <row r="334" customFormat="false" ht="15" hidden="false" customHeight="false" outlineLevel="0" collapsed="false">
      <c r="A334" s="6" t="n">
        <v>60687</v>
      </c>
      <c r="B334" s="6" t="s">
        <v>249</v>
      </c>
      <c r="C334" s="6" t="s">
        <v>932</v>
      </c>
      <c r="D334" s="6" t="s">
        <v>53</v>
      </c>
      <c r="E334" s="6" t="s">
        <v>54</v>
      </c>
      <c r="F334" s="6" t="n">
        <v>900</v>
      </c>
      <c r="G334" s="6" t="n">
        <v>900</v>
      </c>
      <c r="H334" s="6" t="n">
        <v>24</v>
      </c>
      <c r="I334" s="7" t="n">
        <v>25.5</v>
      </c>
      <c r="J334" s="6" t="n">
        <v>6</v>
      </c>
      <c r="K334" s="7" t="n">
        <v>51</v>
      </c>
      <c r="L334" s="7" t="n">
        <v>0</v>
      </c>
      <c r="M334" s="7" t="n">
        <f aca="false">MIN(J334,12)*I334+(12-MIN(J334,12))*K334+L334</f>
        <v>459</v>
      </c>
      <c r="N334" s="6" t="s">
        <v>933</v>
      </c>
      <c r="O334" s="6" t="s">
        <v>934</v>
      </c>
      <c r="P334" s="7" t="n">
        <v>1111</v>
      </c>
      <c r="Q334" s="6" t="s">
        <v>252</v>
      </c>
      <c r="R334" s="6" t="s">
        <v>935</v>
      </c>
      <c r="S334" s="6" t="s">
        <v>936</v>
      </c>
      <c r="T334" s="7" t="str">
        <f aca="false">IF(J334=0,K334,IF(J334&gt;=12,I334,""))</f>
        <v/>
      </c>
      <c r="U334" s="7" t="n">
        <f aca="false">IF(D334="Broadband",M334,"")</f>
        <v>459</v>
      </c>
    </row>
    <row r="335" customFormat="false" ht="15" hidden="false" customHeight="false" outlineLevel="0" collapsed="false">
      <c r="A335" s="6" t="n">
        <v>59327</v>
      </c>
      <c r="B335" s="6" t="s">
        <v>198</v>
      </c>
      <c r="C335" s="6" t="s">
        <v>937</v>
      </c>
      <c r="D335" s="6" t="s">
        <v>53</v>
      </c>
      <c r="E335" s="6" t="s">
        <v>938</v>
      </c>
      <c r="F335" s="6" t="n">
        <v>11</v>
      </c>
      <c r="G335" s="6" t="n">
        <v>1</v>
      </c>
      <c r="H335" s="6" t="n">
        <v>12</v>
      </c>
      <c r="I335" s="7" t="n">
        <v>0</v>
      </c>
      <c r="J335" s="6" t="n">
        <v>0</v>
      </c>
      <c r="K335" s="7" t="n">
        <v>29.99</v>
      </c>
      <c r="L335" s="7" t="n">
        <v>100</v>
      </c>
      <c r="M335" s="7" t="n">
        <f aca="false">MIN(J335,12)*I335+(12-MIN(J335,12))*K335+L335</f>
        <v>459.88</v>
      </c>
      <c r="N335" s="6" t="s">
        <v>71</v>
      </c>
      <c r="O335" s="6"/>
      <c r="P335" s="7" t="n">
        <v>459.88</v>
      </c>
      <c r="Q335" s="6"/>
      <c r="R335" s="6" t="s">
        <v>200</v>
      </c>
      <c r="S335" s="6" t="s">
        <v>939</v>
      </c>
      <c r="T335" s="7" t="n">
        <f aca="false">IF(J335=0,K335,IF(J335&gt;=12,I335,""))</f>
        <v>29.99</v>
      </c>
      <c r="U335" s="7" t="n">
        <f aca="false">IF(D335="Broadband",M335,"")</f>
        <v>459.88</v>
      </c>
    </row>
    <row r="336" customFormat="false" ht="15" hidden="false" customHeight="false" outlineLevel="0" collapsed="false">
      <c r="A336" s="6" t="n">
        <v>59320</v>
      </c>
      <c r="B336" s="6" t="s">
        <v>198</v>
      </c>
      <c r="C336" s="6" t="s">
        <v>940</v>
      </c>
      <c r="D336" s="6" t="s">
        <v>53</v>
      </c>
      <c r="E336" s="6" t="s">
        <v>938</v>
      </c>
      <c r="F336" s="6" t="n">
        <v>11</v>
      </c>
      <c r="G336" s="6" t="n">
        <v>1</v>
      </c>
      <c r="H336" s="6" t="n">
        <v>24</v>
      </c>
      <c r="I336" s="7" t="n">
        <v>0</v>
      </c>
      <c r="J336" s="6" t="n">
        <v>0</v>
      </c>
      <c r="K336" s="7" t="n">
        <v>29.99</v>
      </c>
      <c r="L336" s="7" t="n">
        <v>100</v>
      </c>
      <c r="M336" s="7" t="n">
        <f aca="false">MIN(J336,12)*I336+(12-MIN(J336,12))*K336+L336</f>
        <v>459.88</v>
      </c>
      <c r="N336" s="6" t="s">
        <v>142</v>
      </c>
      <c r="O336" s="6" t="s">
        <v>941</v>
      </c>
      <c r="P336" s="7" t="n">
        <v>879.76</v>
      </c>
      <c r="Q336" s="6"/>
      <c r="R336" s="6" t="s">
        <v>200</v>
      </c>
      <c r="S336" s="6" t="s">
        <v>942</v>
      </c>
      <c r="T336" s="7" t="n">
        <f aca="false">IF(J336=0,K336,IF(J336&gt;=12,I336,""))</f>
        <v>29.99</v>
      </c>
      <c r="U336" s="7" t="n">
        <f aca="false">IF(D336="Broadband",M336,"")</f>
        <v>459.88</v>
      </c>
    </row>
    <row r="337" customFormat="false" ht="15" hidden="false" customHeight="false" outlineLevel="0" collapsed="false">
      <c r="A337" s="6" t="n">
        <v>57407</v>
      </c>
      <c r="B337" s="6" t="s">
        <v>614</v>
      </c>
      <c r="C337" s="6" t="s">
        <v>640</v>
      </c>
      <c r="D337" s="6" t="s">
        <v>53</v>
      </c>
      <c r="E337" s="6" t="s">
        <v>54</v>
      </c>
      <c r="F337" s="6" t="n">
        <v>1000</v>
      </c>
      <c r="G337" s="6" t="n">
        <v>1000</v>
      </c>
      <c r="H337" s="6" t="n">
        <v>24</v>
      </c>
      <c r="I337" s="7" t="n">
        <v>0</v>
      </c>
      <c r="J337" s="6" t="n">
        <v>0</v>
      </c>
      <c r="K337" s="7" t="n">
        <v>38.99</v>
      </c>
      <c r="L337" s="7" t="n">
        <v>0</v>
      </c>
      <c r="M337" s="7" t="n">
        <f aca="false">MIN(J337,12)*I337+(12-MIN(J337,12))*K337+L337</f>
        <v>467.88</v>
      </c>
      <c r="N337" s="6" t="s">
        <v>142</v>
      </c>
      <c r="O337" s="6" t="s">
        <v>943</v>
      </c>
      <c r="P337" s="7" t="n">
        <v>986.76</v>
      </c>
      <c r="Q337" s="6"/>
      <c r="R337" s="6"/>
      <c r="S337" s="6" t="s">
        <v>944</v>
      </c>
      <c r="T337" s="7" t="n">
        <f aca="false">IF(J337=0,K337,IF(J337&gt;=12,I337,""))</f>
        <v>38.99</v>
      </c>
      <c r="U337" s="7" t="n">
        <f aca="false">IF(D337="Broadband",M337,"")</f>
        <v>467.88</v>
      </c>
    </row>
    <row r="338" customFormat="false" ht="15" hidden="false" customHeight="false" outlineLevel="0" collapsed="false">
      <c r="A338" s="6" t="n">
        <v>37289</v>
      </c>
      <c r="B338" s="6" t="s">
        <v>90</v>
      </c>
      <c r="C338" s="6" t="s">
        <v>945</v>
      </c>
      <c r="D338" s="6" t="s">
        <v>81</v>
      </c>
      <c r="E338" s="6" t="s">
        <v>92</v>
      </c>
      <c r="F338" s="6" t="n">
        <v>1130</v>
      </c>
      <c r="G338" s="6" t="n">
        <v>52</v>
      </c>
      <c r="H338" s="6" t="n">
        <v>24</v>
      </c>
      <c r="I338" s="7" t="n">
        <v>0</v>
      </c>
      <c r="J338" s="6" t="n">
        <v>0</v>
      </c>
      <c r="K338" s="7" t="n">
        <v>38.99</v>
      </c>
      <c r="L338" s="7" t="n">
        <v>0</v>
      </c>
      <c r="M338" s="7" t="n">
        <f aca="false">MIN(J338,12)*I338+(12-MIN(J338,12))*K338+L338</f>
        <v>467.88</v>
      </c>
      <c r="N338" s="6" t="s">
        <v>547</v>
      </c>
      <c r="O338" s="6" t="s">
        <v>946</v>
      </c>
      <c r="P338" s="7" t="n">
        <v>1065.76</v>
      </c>
      <c r="Q338" s="6" t="s">
        <v>95</v>
      </c>
      <c r="R338" s="6" t="s">
        <v>947</v>
      </c>
      <c r="S338" s="6" t="s">
        <v>948</v>
      </c>
      <c r="T338" s="7" t="n">
        <f aca="false">IF(J338=0,K338,IF(J338&gt;=12,I338,""))</f>
        <v>38.99</v>
      </c>
      <c r="U338" s="7" t="str">
        <f aca="false">IF(D338="Broadband",M338,"")</f>
        <v/>
      </c>
    </row>
    <row r="339" customFormat="false" ht="15" hidden="false" customHeight="false" outlineLevel="0" collapsed="false">
      <c r="A339" s="6" t="n">
        <v>50972</v>
      </c>
      <c r="B339" s="6" t="s">
        <v>59</v>
      </c>
      <c r="C339" s="6" t="s">
        <v>949</v>
      </c>
      <c r="D339" s="6" t="s">
        <v>53</v>
      </c>
      <c r="E339" s="6" t="s">
        <v>54</v>
      </c>
      <c r="F339" s="6" t="n">
        <v>300</v>
      </c>
      <c r="G339" s="6" t="n">
        <v>300</v>
      </c>
      <c r="H339" s="6" t="n">
        <v>12</v>
      </c>
      <c r="I339" s="7" t="n">
        <v>0</v>
      </c>
      <c r="J339" s="6" t="n">
        <v>0</v>
      </c>
      <c r="K339" s="7" t="n">
        <v>39</v>
      </c>
      <c r="L339" s="7" t="n">
        <v>0</v>
      </c>
      <c r="M339" s="7" t="n">
        <f aca="false">MIN(J339,12)*I339+(12-MIN(J339,12))*K339+L339</f>
        <v>468</v>
      </c>
      <c r="N339" s="6" t="s">
        <v>93</v>
      </c>
      <c r="O339" s="6" t="s">
        <v>950</v>
      </c>
      <c r="P339" s="7" t="n">
        <v>488</v>
      </c>
      <c r="Q339" s="6"/>
      <c r="R339" s="6" t="s">
        <v>318</v>
      </c>
      <c r="S339" s="6" t="s">
        <v>951</v>
      </c>
      <c r="T339" s="7" t="n">
        <f aca="false">IF(J339=0,K339,IF(J339&gt;=12,I339,""))</f>
        <v>39</v>
      </c>
      <c r="U339" s="7" t="n">
        <f aca="false">IF(D339="Broadband",M339,"")</f>
        <v>468</v>
      </c>
    </row>
    <row r="340" customFormat="false" ht="15" hidden="false" customHeight="false" outlineLevel="0" collapsed="false">
      <c r="A340" s="6" t="n">
        <v>61413</v>
      </c>
      <c r="B340" s="6" t="s">
        <v>148</v>
      </c>
      <c r="C340" s="6" t="s">
        <v>952</v>
      </c>
      <c r="D340" s="6" t="s">
        <v>53</v>
      </c>
      <c r="E340" s="6" t="s">
        <v>54</v>
      </c>
      <c r="F340" s="6" t="n">
        <v>900</v>
      </c>
      <c r="G340" s="6" t="n">
        <v>900</v>
      </c>
      <c r="H340" s="6" t="n">
        <v>12</v>
      </c>
      <c r="I340" s="7" t="n">
        <v>0</v>
      </c>
      <c r="J340" s="6" t="n">
        <v>0</v>
      </c>
      <c r="K340" s="7" t="n">
        <v>39</v>
      </c>
      <c r="L340" s="7" t="n">
        <v>0</v>
      </c>
      <c r="M340" s="7" t="n">
        <f aca="false">MIN(J340,12)*I340+(12-MIN(J340,12))*K340+L340</f>
        <v>468</v>
      </c>
      <c r="N340" s="6" t="s">
        <v>150</v>
      </c>
      <c r="O340" s="6"/>
      <c r="P340" s="7" t="n">
        <v>468</v>
      </c>
      <c r="Q340" s="6"/>
      <c r="R340" s="6" t="s">
        <v>151</v>
      </c>
      <c r="S340" s="6" t="s">
        <v>953</v>
      </c>
      <c r="T340" s="7" t="n">
        <f aca="false">IF(J340=0,K340,IF(J340&gt;=12,I340,""))</f>
        <v>39</v>
      </c>
      <c r="U340" s="7" t="n">
        <f aca="false">IF(D340="Broadband",M340,"")</f>
        <v>468</v>
      </c>
    </row>
    <row r="341" customFormat="false" ht="15" hidden="false" customHeight="false" outlineLevel="0" collapsed="false">
      <c r="A341" s="6" t="n">
        <v>61421</v>
      </c>
      <c r="B341" s="6" t="s">
        <v>148</v>
      </c>
      <c r="C341" s="6" t="s">
        <v>954</v>
      </c>
      <c r="D341" s="6" t="s">
        <v>53</v>
      </c>
      <c r="E341" s="6" t="s">
        <v>54</v>
      </c>
      <c r="F341" s="6" t="n">
        <v>900</v>
      </c>
      <c r="G341" s="6" t="n">
        <v>900</v>
      </c>
      <c r="H341" s="6" t="n">
        <v>24</v>
      </c>
      <c r="I341" s="7" t="n">
        <v>0</v>
      </c>
      <c r="J341" s="6" t="n">
        <v>0</v>
      </c>
      <c r="K341" s="7" t="n">
        <v>39</v>
      </c>
      <c r="L341" s="7" t="n">
        <v>0</v>
      </c>
      <c r="M341" s="7" t="n">
        <f aca="false">MIN(J341,12)*I341+(12-MIN(J341,12))*K341+L341</f>
        <v>468</v>
      </c>
      <c r="N341" s="6" t="s">
        <v>150</v>
      </c>
      <c r="O341" s="6"/>
      <c r="P341" s="7" t="n">
        <v>936</v>
      </c>
      <c r="Q341" s="6"/>
      <c r="R341" s="6" t="s">
        <v>151</v>
      </c>
      <c r="S341" s="6" t="s">
        <v>955</v>
      </c>
      <c r="T341" s="7" t="n">
        <f aca="false">IF(J341=0,K341,IF(J341&gt;=12,I341,""))</f>
        <v>39</v>
      </c>
      <c r="U341" s="7" t="n">
        <f aca="false">IF(D341="Broadband",M341,"")</f>
        <v>468</v>
      </c>
    </row>
    <row r="342" customFormat="false" ht="15" hidden="false" customHeight="false" outlineLevel="0" collapsed="false">
      <c r="A342" s="6" t="n">
        <v>61425</v>
      </c>
      <c r="B342" s="6" t="s">
        <v>148</v>
      </c>
      <c r="C342" s="6" t="s">
        <v>952</v>
      </c>
      <c r="D342" s="6" t="s">
        <v>53</v>
      </c>
      <c r="E342" s="6" t="s">
        <v>54</v>
      </c>
      <c r="F342" s="6" t="n">
        <v>900</v>
      </c>
      <c r="G342" s="6" t="n">
        <v>900</v>
      </c>
      <c r="H342" s="6" t="n">
        <v>12</v>
      </c>
      <c r="I342" s="7" t="n">
        <v>0</v>
      </c>
      <c r="J342" s="6" t="n">
        <v>0</v>
      </c>
      <c r="K342" s="7" t="n">
        <v>39</v>
      </c>
      <c r="L342" s="7" t="n">
        <v>0</v>
      </c>
      <c r="M342" s="7" t="n">
        <f aca="false">MIN(J342,12)*I342+(12-MIN(J342,12))*K342+L342</f>
        <v>468</v>
      </c>
      <c r="N342" s="6" t="s">
        <v>150</v>
      </c>
      <c r="O342" s="6"/>
      <c r="P342" s="7" t="n">
        <v>468</v>
      </c>
      <c r="Q342" s="6"/>
      <c r="R342" s="6" t="s">
        <v>151</v>
      </c>
      <c r="S342" s="6" t="s">
        <v>956</v>
      </c>
      <c r="T342" s="7" t="n">
        <f aca="false">IF(J342=0,K342,IF(J342&gt;=12,I342,""))</f>
        <v>39</v>
      </c>
      <c r="U342" s="7" t="n">
        <f aca="false">IF(D342="Broadband",M342,"")</f>
        <v>468</v>
      </c>
    </row>
    <row r="343" customFormat="false" ht="15" hidden="false" customHeight="false" outlineLevel="0" collapsed="false">
      <c r="A343" s="6" t="n">
        <v>61433</v>
      </c>
      <c r="B343" s="6" t="s">
        <v>148</v>
      </c>
      <c r="C343" s="6" t="s">
        <v>954</v>
      </c>
      <c r="D343" s="6" t="s">
        <v>53</v>
      </c>
      <c r="E343" s="6" t="s">
        <v>54</v>
      </c>
      <c r="F343" s="6" t="n">
        <v>900</v>
      </c>
      <c r="G343" s="6" t="n">
        <v>900</v>
      </c>
      <c r="H343" s="6" t="n">
        <v>24</v>
      </c>
      <c r="I343" s="7" t="n">
        <v>0</v>
      </c>
      <c r="J343" s="6" t="n">
        <v>0</v>
      </c>
      <c r="K343" s="7" t="n">
        <v>39</v>
      </c>
      <c r="L343" s="7" t="n">
        <v>0</v>
      </c>
      <c r="M343" s="7" t="n">
        <f aca="false">MIN(J343,12)*I343+(12-MIN(J343,12))*K343+L343</f>
        <v>468</v>
      </c>
      <c r="N343" s="6" t="s">
        <v>150</v>
      </c>
      <c r="O343" s="6"/>
      <c r="P343" s="7" t="n">
        <v>936</v>
      </c>
      <c r="Q343" s="6"/>
      <c r="R343" s="6" t="s">
        <v>151</v>
      </c>
      <c r="S343" s="6" t="s">
        <v>957</v>
      </c>
      <c r="T343" s="7" t="n">
        <f aca="false">IF(J343=0,K343,IF(J343&gt;=12,I343,""))</f>
        <v>39</v>
      </c>
      <c r="U343" s="7" t="n">
        <f aca="false">IF(D343="Broadband",M343,"")</f>
        <v>468</v>
      </c>
    </row>
    <row r="344" customFormat="false" ht="15" hidden="false" customHeight="false" outlineLevel="0" collapsed="false">
      <c r="A344" s="6" t="n">
        <v>60302</v>
      </c>
      <c r="B344" s="6" t="s">
        <v>105</v>
      </c>
      <c r="C344" s="6" t="s">
        <v>958</v>
      </c>
      <c r="D344" s="6" t="s">
        <v>53</v>
      </c>
      <c r="E344" s="6" t="s">
        <v>54</v>
      </c>
      <c r="F344" s="6" t="n">
        <v>35</v>
      </c>
      <c r="G344" s="6" t="n">
        <v>9</v>
      </c>
      <c r="H344" s="6" t="n">
        <v>24</v>
      </c>
      <c r="I344" s="7" t="n">
        <v>0</v>
      </c>
      <c r="J344" s="6" t="n">
        <v>0</v>
      </c>
      <c r="K344" s="7" t="n">
        <v>39</v>
      </c>
      <c r="L344" s="7" t="n">
        <v>0</v>
      </c>
      <c r="M344" s="7" t="n">
        <f aca="false">MIN(J344,12)*I344+(12-MIN(J344,12))*K344+L344</f>
        <v>468</v>
      </c>
      <c r="N344" s="6" t="s">
        <v>108</v>
      </c>
      <c r="O344" s="6" t="s">
        <v>959</v>
      </c>
      <c r="P344" s="7" t="n">
        <v>1006</v>
      </c>
      <c r="Q344" s="6" t="s">
        <v>110</v>
      </c>
      <c r="R344" s="6" t="s">
        <v>111</v>
      </c>
      <c r="S344" s="6" t="s">
        <v>960</v>
      </c>
      <c r="T344" s="7" t="n">
        <f aca="false">IF(J344=0,K344,IF(J344&gt;=12,I344,""))</f>
        <v>39</v>
      </c>
      <c r="U344" s="7" t="n">
        <f aca="false">IF(D344="Broadband",M344,"")</f>
        <v>468</v>
      </c>
    </row>
    <row r="345" customFormat="false" ht="15" hidden="false" customHeight="false" outlineLevel="0" collapsed="false">
      <c r="A345" s="6" t="n">
        <v>60304</v>
      </c>
      <c r="B345" s="6" t="s">
        <v>105</v>
      </c>
      <c r="C345" s="6" t="s">
        <v>961</v>
      </c>
      <c r="D345" s="6" t="s">
        <v>53</v>
      </c>
      <c r="E345" s="6" t="s">
        <v>54</v>
      </c>
      <c r="F345" s="6" t="n">
        <v>73</v>
      </c>
      <c r="G345" s="6" t="n">
        <v>18</v>
      </c>
      <c r="H345" s="6" t="n">
        <v>24</v>
      </c>
      <c r="I345" s="7" t="n">
        <v>0</v>
      </c>
      <c r="J345" s="6" t="n">
        <v>0</v>
      </c>
      <c r="K345" s="7" t="n">
        <v>39</v>
      </c>
      <c r="L345" s="7" t="n">
        <v>0</v>
      </c>
      <c r="M345" s="7" t="n">
        <f aca="false">MIN(J345,12)*I345+(12-MIN(J345,12))*K345+L345</f>
        <v>468</v>
      </c>
      <c r="N345" s="6" t="s">
        <v>108</v>
      </c>
      <c r="O345" s="6" t="s">
        <v>959</v>
      </c>
      <c r="P345" s="7" t="n">
        <v>1006</v>
      </c>
      <c r="Q345" s="6" t="s">
        <v>110</v>
      </c>
      <c r="R345" s="6" t="s">
        <v>111</v>
      </c>
      <c r="S345" s="6" t="s">
        <v>962</v>
      </c>
      <c r="T345" s="7" t="n">
        <f aca="false">IF(J345=0,K345,IF(J345&gt;=12,I345,""))</f>
        <v>39</v>
      </c>
      <c r="U345" s="7" t="n">
        <f aca="false">IF(D345="Broadband",M345,"")</f>
        <v>468</v>
      </c>
    </row>
    <row r="346" customFormat="false" ht="15" hidden="false" customHeight="false" outlineLevel="0" collapsed="false">
      <c r="A346" s="6" t="n">
        <v>60319</v>
      </c>
      <c r="B346" s="6" t="s">
        <v>105</v>
      </c>
      <c r="C346" s="6" t="s">
        <v>963</v>
      </c>
      <c r="D346" s="6" t="s">
        <v>53</v>
      </c>
      <c r="E346" s="6" t="s">
        <v>54</v>
      </c>
      <c r="F346" s="6" t="n">
        <v>500</v>
      </c>
      <c r="G346" s="6" t="n">
        <v>68</v>
      </c>
      <c r="H346" s="6" t="n">
        <v>24</v>
      </c>
      <c r="I346" s="7" t="n">
        <v>0</v>
      </c>
      <c r="J346" s="6" t="n">
        <v>0</v>
      </c>
      <c r="K346" s="7" t="n">
        <v>39</v>
      </c>
      <c r="L346" s="7" t="n">
        <v>0</v>
      </c>
      <c r="M346" s="7" t="n">
        <f aca="false">MIN(J346,12)*I346+(12-MIN(J346,12))*K346+L346</f>
        <v>468</v>
      </c>
      <c r="N346" s="6" t="s">
        <v>108</v>
      </c>
      <c r="O346" s="6" t="s">
        <v>959</v>
      </c>
      <c r="P346" s="7" t="n">
        <v>1006</v>
      </c>
      <c r="Q346" s="6" t="s">
        <v>110</v>
      </c>
      <c r="R346" s="6" t="s">
        <v>111</v>
      </c>
      <c r="S346" s="6" t="s">
        <v>964</v>
      </c>
      <c r="T346" s="7" t="n">
        <f aca="false">IF(J346=0,K346,IF(J346&gt;=12,I346,""))</f>
        <v>39</v>
      </c>
      <c r="U346" s="7" t="n">
        <f aca="false">IF(D346="Broadband",M346,"")</f>
        <v>468</v>
      </c>
    </row>
    <row r="347" customFormat="false" ht="15" hidden="false" customHeight="false" outlineLevel="0" collapsed="false">
      <c r="A347" s="6" t="n">
        <v>60330</v>
      </c>
      <c r="B347" s="6" t="s">
        <v>105</v>
      </c>
      <c r="C347" s="6" t="s">
        <v>965</v>
      </c>
      <c r="D347" s="6" t="s">
        <v>53</v>
      </c>
      <c r="E347" s="6" t="s">
        <v>54</v>
      </c>
      <c r="F347" s="6" t="n">
        <v>910</v>
      </c>
      <c r="G347" s="6" t="n">
        <v>105</v>
      </c>
      <c r="H347" s="6" t="n">
        <v>24</v>
      </c>
      <c r="I347" s="7" t="n">
        <v>0</v>
      </c>
      <c r="J347" s="6" t="n">
        <v>0</v>
      </c>
      <c r="K347" s="7" t="n">
        <v>39</v>
      </c>
      <c r="L347" s="7" t="n">
        <v>0</v>
      </c>
      <c r="M347" s="7" t="n">
        <f aca="false">MIN(J347,12)*I347+(12-MIN(J347,12))*K347+L347</f>
        <v>468</v>
      </c>
      <c r="N347" s="6" t="s">
        <v>108</v>
      </c>
      <c r="O347" s="6" t="s">
        <v>959</v>
      </c>
      <c r="P347" s="7" t="n">
        <v>1006</v>
      </c>
      <c r="Q347" s="6" t="s">
        <v>110</v>
      </c>
      <c r="R347" s="6" t="s">
        <v>111</v>
      </c>
      <c r="S347" s="6" t="s">
        <v>966</v>
      </c>
      <c r="T347" s="7" t="n">
        <f aca="false">IF(J347=0,K347,IF(J347&gt;=12,I347,""))</f>
        <v>39</v>
      </c>
      <c r="U347" s="7" t="n">
        <f aca="false">IF(D347="Broadband",M347,"")</f>
        <v>468</v>
      </c>
    </row>
    <row r="348" customFormat="false" ht="15" hidden="false" customHeight="false" outlineLevel="0" collapsed="false">
      <c r="A348" s="6" t="n">
        <v>56371</v>
      </c>
      <c r="B348" s="6" t="s">
        <v>133</v>
      </c>
      <c r="C348" s="6" t="s">
        <v>886</v>
      </c>
      <c r="D348" s="6" t="s">
        <v>53</v>
      </c>
      <c r="E348" s="6" t="s">
        <v>54</v>
      </c>
      <c r="F348" s="6" t="n">
        <v>990</v>
      </c>
      <c r="G348" s="6" t="n">
        <v>115</v>
      </c>
      <c r="H348" s="6" t="n">
        <v>12</v>
      </c>
      <c r="I348" s="7" t="n">
        <v>0</v>
      </c>
      <c r="J348" s="6" t="n">
        <v>0</v>
      </c>
      <c r="K348" s="7" t="n">
        <v>37.94</v>
      </c>
      <c r="L348" s="7" t="n">
        <v>14.95</v>
      </c>
      <c r="M348" s="7" t="n">
        <f aca="false">MIN(J348,12)*I348+(12-MIN(J348,12))*K348+L348</f>
        <v>470.23</v>
      </c>
      <c r="N348" s="6" t="s">
        <v>136</v>
      </c>
      <c r="O348" s="6" t="s">
        <v>967</v>
      </c>
      <c r="P348" s="7" t="n">
        <v>481.23</v>
      </c>
      <c r="Q348" s="6"/>
      <c r="R348" s="6" t="s">
        <v>283</v>
      </c>
      <c r="S348" s="6" t="s">
        <v>968</v>
      </c>
      <c r="T348" s="7" t="n">
        <f aca="false">IF(J348=0,K348,IF(J348&gt;=12,I348,""))</f>
        <v>37.94</v>
      </c>
      <c r="U348" s="7" t="n">
        <f aca="false">IF(D348="Broadband",M348,"")</f>
        <v>470.23</v>
      </c>
    </row>
    <row r="349" customFormat="false" ht="15" hidden="false" customHeight="false" outlineLevel="0" collapsed="false">
      <c r="A349" s="6" t="n">
        <v>35958</v>
      </c>
      <c r="B349" s="6" t="s">
        <v>458</v>
      </c>
      <c r="C349" s="6" t="s">
        <v>969</v>
      </c>
      <c r="D349" s="6" t="s">
        <v>662</v>
      </c>
      <c r="E349" s="6" t="s">
        <v>54</v>
      </c>
      <c r="F349" s="6" t="n">
        <v>900</v>
      </c>
      <c r="G349" s="6" t="n">
        <v>110</v>
      </c>
      <c r="H349" s="6" t="n">
        <v>24</v>
      </c>
      <c r="I349" s="7" t="n">
        <v>0</v>
      </c>
      <c r="J349" s="6" t="n">
        <v>0</v>
      </c>
      <c r="K349" s="7" t="n">
        <v>36.99</v>
      </c>
      <c r="L349" s="7" t="n">
        <v>30</v>
      </c>
      <c r="M349" s="7" t="n">
        <f aca="false">MIN(J349,12)*I349+(12-MIN(J349,12))*K349+L349</f>
        <v>473.88</v>
      </c>
      <c r="N349" s="6" t="s">
        <v>93</v>
      </c>
      <c r="O349" s="6" t="s">
        <v>970</v>
      </c>
      <c r="P349" s="7" t="n">
        <v>1005.76</v>
      </c>
      <c r="Q349" s="6" t="s">
        <v>804</v>
      </c>
      <c r="R349" s="6" t="s">
        <v>971</v>
      </c>
      <c r="S349" s="6" t="s">
        <v>972</v>
      </c>
      <c r="T349" s="7" t="n">
        <f aca="false">IF(J349=0,K349,IF(J349&gt;=12,I349,""))</f>
        <v>36.99</v>
      </c>
      <c r="U349" s="7" t="str">
        <f aca="false">IF(D349="Broadband",M349,"")</f>
        <v/>
      </c>
    </row>
    <row r="350" customFormat="false" ht="15" hidden="false" customHeight="false" outlineLevel="0" collapsed="false">
      <c r="A350" s="6" t="n">
        <v>31065</v>
      </c>
      <c r="B350" s="6" t="s">
        <v>420</v>
      </c>
      <c r="C350" s="6" t="s">
        <v>973</v>
      </c>
      <c r="D350" s="6" t="s">
        <v>53</v>
      </c>
      <c r="E350" s="6" t="s">
        <v>54</v>
      </c>
      <c r="F350" s="6" t="n">
        <v>900</v>
      </c>
      <c r="G350" s="6" t="n">
        <v>900</v>
      </c>
      <c r="H350" s="6" t="n">
        <v>24</v>
      </c>
      <c r="I350" s="7" t="n">
        <v>0</v>
      </c>
      <c r="J350" s="6" t="n">
        <v>0</v>
      </c>
      <c r="K350" s="7" t="n">
        <v>38</v>
      </c>
      <c r="L350" s="7" t="n">
        <v>19</v>
      </c>
      <c r="M350" s="7" t="n">
        <f aca="false">MIN(J350,12)*I350+(12-MIN(J350,12))*K350+L350</f>
        <v>475</v>
      </c>
      <c r="N350" s="6" t="s">
        <v>93</v>
      </c>
      <c r="O350" s="6" t="s">
        <v>974</v>
      </c>
      <c r="P350" s="7" t="n">
        <v>1011</v>
      </c>
      <c r="Q350" s="6"/>
      <c r="R350" s="6" t="s">
        <v>512</v>
      </c>
      <c r="S350" s="6" t="s">
        <v>975</v>
      </c>
      <c r="T350" s="7" t="n">
        <f aca="false">IF(J350=0,K350,IF(J350&gt;=12,I350,""))</f>
        <v>38</v>
      </c>
      <c r="U350" s="7" t="n">
        <f aca="false">IF(D350="Broadband",M350,"")</f>
        <v>475</v>
      </c>
    </row>
    <row r="351" customFormat="false" ht="15" hidden="false" customHeight="false" outlineLevel="0" collapsed="false">
      <c r="A351" s="6" t="n">
        <v>47989</v>
      </c>
      <c r="B351" s="6" t="s">
        <v>420</v>
      </c>
      <c r="C351" s="6" t="s">
        <v>713</v>
      </c>
      <c r="D351" s="6" t="s">
        <v>53</v>
      </c>
      <c r="E351" s="6" t="s">
        <v>54</v>
      </c>
      <c r="F351" s="6" t="n">
        <v>527</v>
      </c>
      <c r="G351" s="6" t="n">
        <v>527</v>
      </c>
      <c r="H351" s="6" t="n">
        <v>12</v>
      </c>
      <c r="I351" s="7" t="n">
        <v>0</v>
      </c>
      <c r="J351" s="6" t="n">
        <v>0</v>
      </c>
      <c r="K351" s="7" t="n">
        <v>38</v>
      </c>
      <c r="L351" s="7" t="n">
        <v>19</v>
      </c>
      <c r="M351" s="7" t="n">
        <f aca="false">MIN(J351,12)*I351+(12-MIN(J351,12))*K351+L351</f>
        <v>475</v>
      </c>
      <c r="N351" s="6" t="s">
        <v>93</v>
      </c>
      <c r="O351" s="6" t="s">
        <v>976</v>
      </c>
      <c r="P351" s="7" t="n">
        <v>491</v>
      </c>
      <c r="Q351" s="6"/>
      <c r="R351" s="6" t="s">
        <v>715</v>
      </c>
      <c r="S351" s="6" t="s">
        <v>977</v>
      </c>
      <c r="T351" s="7" t="n">
        <f aca="false">IF(J351=0,K351,IF(J351&gt;=12,I351,""))</f>
        <v>38</v>
      </c>
      <c r="U351" s="7" t="n">
        <f aca="false">IF(D351="Broadband",M351,"")</f>
        <v>475</v>
      </c>
    </row>
    <row r="352" customFormat="false" ht="15" hidden="false" customHeight="false" outlineLevel="0" collapsed="false">
      <c r="A352" s="6" t="n">
        <v>57393</v>
      </c>
      <c r="B352" s="6" t="s">
        <v>614</v>
      </c>
      <c r="C352" s="6" t="s">
        <v>424</v>
      </c>
      <c r="D352" s="6" t="s">
        <v>53</v>
      </c>
      <c r="E352" s="6" t="s">
        <v>54</v>
      </c>
      <c r="F352" s="6" t="n">
        <v>330</v>
      </c>
      <c r="G352" s="6" t="n">
        <v>50</v>
      </c>
      <c r="H352" s="6" t="n">
        <v>24</v>
      </c>
      <c r="I352" s="7" t="n">
        <v>0</v>
      </c>
      <c r="J352" s="6" t="n">
        <v>0</v>
      </c>
      <c r="K352" s="7" t="n">
        <v>39.99</v>
      </c>
      <c r="L352" s="7" t="n">
        <v>0</v>
      </c>
      <c r="M352" s="7" t="n">
        <f aca="false">MIN(J352,12)*I352+(12-MIN(J352,12))*K352+L352</f>
        <v>479.88</v>
      </c>
      <c r="N352" s="6" t="s">
        <v>142</v>
      </c>
      <c r="O352" s="6" t="s">
        <v>978</v>
      </c>
      <c r="P352" s="7" t="n">
        <v>1010.76</v>
      </c>
      <c r="Q352" s="6" t="s">
        <v>765</v>
      </c>
      <c r="R352" s="6" t="s">
        <v>766</v>
      </c>
      <c r="S352" s="6" t="s">
        <v>979</v>
      </c>
      <c r="T352" s="7" t="n">
        <f aca="false">IF(J352=0,K352,IF(J352&gt;=12,I352,""))</f>
        <v>39.99</v>
      </c>
      <c r="U352" s="7" t="n">
        <f aca="false">IF(D352="Broadband",M352,"")</f>
        <v>479.88</v>
      </c>
    </row>
    <row r="353" customFormat="false" ht="15" hidden="false" customHeight="false" outlineLevel="0" collapsed="false">
      <c r="A353" s="6" t="n">
        <v>57394</v>
      </c>
      <c r="B353" s="6" t="s">
        <v>614</v>
      </c>
      <c r="C353" s="6" t="s">
        <v>278</v>
      </c>
      <c r="D353" s="6" t="s">
        <v>53</v>
      </c>
      <c r="E353" s="6" t="s">
        <v>54</v>
      </c>
      <c r="F353" s="6" t="n">
        <v>550</v>
      </c>
      <c r="G353" s="6" t="n">
        <v>75</v>
      </c>
      <c r="H353" s="6" t="n">
        <v>24</v>
      </c>
      <c r="I353" s="7" t="n">
        <v>0</v>
      </c>
      <c r="J353" s="6" t="n">
        <v>0</v>
      </c>
      <c r="K353" s="7" t="n">
        <v>39.99</v>
      </c>
      <c r="L353" s="7" t="n">
        <v>0</v>
      </c>
      <c r="M353" s="7" t="n">
        <f aca="false">MIN(J353,12)*I353+(12-MIN(J353,12))*K353+L353</f>
        <v>479.88</v>
      </c>
      <c r="N353" s="6" t="s">
        <v>142</v>
      </c>
      <c r="O353" s="6" t="s">
        <v>978</v>
      </c>
      <c r="P353" s="7" t="n">
        <v>1010.76</v>
      </c>
      <c r="Q353" s="6" t="s">
        <v>765</v>
      </c>
      <c r="R353" s="6" t="s">
        <v>766</v>
      </c>
      <c r="S353" s="6" t="s">
        <v>980</v>
      </c>
      <c r="T353" s="7" t="n">
        <f aca="false">IF(J353=0,K353,IF(J353&gt;=12,I353,""))</f>
        <v>39.99</v>
      </c>
      <c r="U353" s="7" t="n">
        <f aca="false">IF(D353="Broadband",M353,"")</f>
        <v>479.88</v>
      </c>
    </row>
    <row r="354" customFormat="false" ht="15" hidden="false" customHeight="false" outlineLevel="0" collapsed="false">
      <c r="A354" s="6" t="n">
        <v>57991</v>
      </c>
      <c r="B354" s="6" t="s">
        <v>780</v>
      </c>
      <c r="C354" s="6" t="s">
        <v>981</v>
      </c>
      <c r="D354" s="6" t="s">
        <v>53</v>
      </c>
      <c r="E354" s="6" t="s">
        <v>54</v>
      </c>
      <c r="F354" s="6" t="n">
        <v>1000</v>
      </c>
      <c r="G354" s="6" t="n">
        <v>1000</v>
      </c>
      <c r="H354" s="6" t="n">
        <v>24</v>
      </c>
      <c r="I354" s="7" t="n">
        <v>0</v>
      </c>
      <c r="J354" s="6" t="n">
        <v>0</v>
      </c>
      <c r="K354" s="7" t="n">
        <v>40</v>
      </c>
      <c r="L354" s="7" t="n">
        <v>0</v>
      </c>
      <c r="M354" s="7" t="n">
        <f aca="false">MIN(J354,12)*I354+(12-MIN(J354,12))*K354+L354</f>
        <v>480</v>
      </c>
      <c r="N354" s="6" t="s">
        <v>150</v>
      </c>
      <c r="O354" s="6"/>
      <c r="P354" s="7" t="n">
        <v>960</v>
      </c>
      <c r="Q354" s="6" t="s">
        <v>377</v>
      </c>
      <c r="R354" s="6" t="s">
        <v>783</v>
      </c>
      <c r="S354" s="6" t="s">
        <v>982</v>
      </c>
      <c r="T354" s="7" t="n">
        <f aca="false">IF(J354=0,K354,IF(J354&gt;=12,I354,""))</f>
        <v>40</v>
      </c>
      <c r="U354" s="7" t="n">
        <f aca="false">IF(D354="Broadband",M354,"")</f>
        <v>480</v>
      </c>
    </row>
    <row r="355" customFormat="false" ht="15" hidden="false" customHeight="false" outlineLevel="0" collapsed="false">
      <c r="A355" s="6" t="n">
        <v>60307</v>
      </c>
      <c r="B355" s="6" t="s">
        <v>105</v>
      </c>
      <c r="C355" s="6" t="s">
        <v>965</v>
      </c>
      <c r="D355" s="6" t="s">
        <v>53</v>
      </c>
      <c r="E355" s="6" t="s">
        <v>54</v>
      </c>
      <c r="F355" s="6" t="n">
        <v>910</v>
      </c>
      <c r="G355" s="6" t="n">
        <v>105</v>
      </c>
      <c r="H355" s="6" t="n">
        <v>24</v>
      </c>
      <c r="I355" s="7" t="n">
        <v>0</v>
      </c>
      <c r="J355" s="6" t="n">
        <v>0</v>
      </c>
      <c r="K355" s="7" t="n">
        <v>40</v>
      </c>
      <c r="L355" s="7" t="n">
        <v>0</v>
      </c>
      <c r="M355" s="7" t="n">
        <f aca="false">MIN(J355,12)*I355+(12-MIN(J355,12))*K355+L355</f>
        <v>480</v>
      </c>
      <c r="N355" s="6" t="s">
        <v>108</v>
      </c>
      <c r="O355" s="6" t="s">
        <v>983</v>
      </c>
      <c r="P355" s="7" t="n">
        <v>1030</v>
      </c>
      <c r="Q355" s="6" t="s">
        <v>110</v>
      </c>
      <c r="R355" s="6" t="s">
        <v>111</v>
      </c>
      <c r="S355" s="6" t="s">
        <v>984</v>
      </c>
      <c r="T355" s="7" t="n">
        <f aca="false">IF(J355=0,K355,IF(J355&gt;=12,I355,""))</f>
        <v>40</v>
      </c>
      <c r="U355" s="7" t="n">
        <f aca="false">IF(D355="Broadband",M355,"")</f>
        <v>480</v>
      </c>
    </row>
    <row r="356" customFormat="false" ht="15" hidden="false" customHeight="false" outlineLevel="0" collapsed="false">
      <c r="A356" s="6" t="n">
        <v>46227</v>
      </c>
      <c r="B356" s="6" t="s">
        <v>524</v>
      </c>
      <c r="C356" s="6" t="s">
        <v>278</v>
      </c>
      <c r="D356" s="6" t="s">
        <v>53</v>
      </c>
      <c r="E356" s="6" t="s">
        <v>54</v>
      </c>
      <c r="F356" s="6" t="n">
        <v>500</v>
      </c>
      <c r="G356" s="6" t="n">
        <v>70</v>
      </c>
      <c r="H356" s="6" t="n">
        <v>24</v>
      </c>
      <c r="I356" s="7" t="n">
        <v>0</v>
      </c>
      <c r="J356" s="6" t="n">
        <v>0</v>
      </c>
      <c r="K356" s="7" t="n">
        <v>39</v>
      </c>
      <c r="L356" s="7" t="n">
        <v>15</v>
      </c>
      <c r="M356" s="7" t="n">
        <f aca="false">MIN(J356,12)*I356+(12-MIN(J356,12))*K356+L356</f>
        <v>483</v>
      </c>
      <c r="N356" s="6" t="s">
        <v>150</v>
      </c>
      <c r="O356" s="6"/>
      <c r="P356" s="7" t="n">
        <v>951</v>
      </c>
      <c r="Q356" s="6"/>
      <c r="R356" s="6" t="s">
        <v>789</v>
      </c>
      <c r="S356" s="6" t="s">
        <v>985</v>
      </c>
      <c r="T356" s="7" t="n">
        <f aca="false">IF(J356=0,K356,IF(J356&gt;=12,I356,""))</f>
        <v>39</v>
      </c>
      <c r="U356" s="7" t="n">
        <f aca="false">IF(D356="Broadband",M356,"")</f>
        <v>483</v>
      </c>
    </row>
    <row r="357" customFormat="false" ht="15" hidden="false" customHeight="false" outlineLevel="0" collapsed="false">
      <c r="A357" s="6" t="n">
        <v>46228</v>
      </c>
      <c r="B357" s="6" t="s">
        <v>524</v>
      </c>
      <c r="C357" s="6" t="s">
        <v>282</v>
      </c>
      <c r="D357" s="6" t="s">
        <v>53</v>
      </c>
      <c r="E357" s="6" t="s">
        <v>54</v>
      </c>
      <c r="F357" s="6" t="n">
        <v>910</v>
      </c>
      <c r="G357" s="6" t="n">
        <v>105</v>
      </c>
      <c r="H357" s="6" t="n">
        <v>24</v>
      </c>
      <c r="I357" s="7" t="n">
        <v>0</v>
      </c>
      <c r="J357" s="6" t="n">
        <v>0</v>
      </c>
      <c r="K357" s="7" t="n">
        <v>39</v>
      </c>
      <c r="L357" s="7" t="n">
        <v>15</v>
      </c>
      <c r="M357" s="7" t="n">
        <f aca="false">MIN(J357,12)*I357+(12-MIN(J357,12))*K357+L357</f>
        <v>483</v>
      </c>
      <c r="N357" s="6" t="s">
        <v>150</v>
      </c>
      <c r="O357" s="6"/>
      <c r="P357" s="7" t="n">
        <v>951</v>
      </c>
      <c r="Q357" s="6"/>
      <c r="R357" s="6" t="s">
        <v>792</v>
      </c>
      <c r="S357" s="6" t="s">
        <v>986</v>
      </c>
      <c r="T357" s="7" t="n">
        <f aca="false">IF(J357=0,K357,IF(J357&gt;=12,I357,""))</f>
        <v>39</v>
      </c>
      <c r="U357" s="7" t="n">
        <f aca="false">IF(D357="Broadband",M357,"")</f>
        <v>483</v>
      </c>
    </row>
    <row r="358" customFormat="false" ht="15" hidden="false" customHeight="false" outlineLevel="0" collapsed="false">
      <c r="A358" s="6" t="n">
        <v>50973</v>
      </c>
      <c r="B358" s="6" t="s">
        <v>59</v>
      </c>
      <c r="C358" s="6" t="s">
        <v>987</v>
      </c>
      <c r="D358" s="6" t="s">
        <v>53</v>
      </c>
      <c r="E358" s="6" t="s">
        <v>54</v>
      </c>
      <c r="F358" s="6" t="n">
        <v>500</v>
      </c>
      <c r="G358" s="6" t="n">
        <v>500</v>
      </c>
      <c r="H358" s="6" t="n">
        <v>12</v>
      </c>
      <c r="I358" s="7" t="n">
        <v>0</v>
      </c>
      <c r="J358" s="6" t="n">
        <v>0</v>
      </c>
      <c r="K358" s="7" t="n">
        <v>41</v>
      </c>
      <c r="L358" s="7" t="n">
        <v>0</v>
      </c>
      <c r="M358" s="7" t="n">
        <f aca="false">MIN(J358,12)*I358+(12-MIN(J358,12))*K358+L358</f>
        <v>492</v>
      </c>
      <c r="N358" s="6" t="s">
        <v>93</v>
      </c>
      <c r="O358" s="6" t="s">
        <v>988</v>
      </c>
      <c r="P358" s="7" t="n">
        <v>512</v>
      </c>
      <c r="Q358" s="6"/>
      <c r="R358" s="6" t="s">
        <v>318</v>
      </c>
      <c r="S358" s="6" t="s">
        <v>989</v>
      </c>
      <c r="T358" s="7" t="n">
        <f aca="false">IF(J358=0,K358,IF(J358&gt;=12,I358,""))</f>
        <v>41</v>
      </c>
      <c r="U358" s="7" t="n">
        <f aca="false">IF(D358="Broadband",M358,"")</f>
        <v>492</v>
      </c>
    </row>
    <row r="359" customFormat="false" ht="15" hidden="false" customHeight="false" outlineLevel="0" collapsed="false">
      <c r="A359" s="6" t="n">
        <v>61906</v>
      </c>
      <c r="B359" s="6" t="s">
        <v>231</v>
      </c>
      <c r="C359" s="6" t="s">
        <v>990</v>
      </c>
      <c r="D359" s="6" t="s">
        <v>81</v>
      </c>
      <c r="E359" s="6" t="s">
        <v>54</v>
      </c>
      <c r="F359" s="6" t="n">
        <v>900</v>
      </c>
      <c r="G359" s="6" t="n">
        <v>100</v>
      </c>
      <c r="H359" s="6" t="n">
        <v>24</v>
      </c>
      <c r="I359" s="7" t="n">
        <v>0</v>
      </c>
      <c r="J359" s="6" t="n">
        <v>0</v>
      </c>
      <c r="K359" s="7" t="n">
        <v>41</v>
      </c>
      <c r="L359" s="7" t="n">
        <v>0</v>
      </c>
      <c r="M359" s="7" t="n">
        <f aca="false">MIN(J359,12)*I359+(12-MIN(J359,12))*K359+L359</f>
        <v>492</v>
      </c>
      <c r="N359" s="6" t="s">
        <v>150</v>
      </c>
      <c r="O359" s="6"/>
      <c r="P359" s="7" t="n">
        <v>984</v>
      </c>
      <c r="Q359" s="6" t="s">
        <v>824</v>
      </c>
      <c r="R359" s="6" t="s">
        <v>825</v>
      </c>
      <c r="S359" s="6" t="s">
        <v>991</v>
      </c>
      <c r="T359" s="7" t="n">
        <f aca="false">IF(J359=0,K359,IF(J359&gt;=12,I359,""))</f>
        <v>41</v>
      </c>
      <c r="U359" s="7" t="str">
        <f aca="false">IF(D359="Broadband",M359,"")</f>
        <v/>
      </c>
    </row>
    <row r="360" customFormat="false" ht="15" hidden="false" customHeight="false" outlineLevel="0" collapsed="false">
      <c r="A360" s="6" t="n">
        <v>59813</v>
      </c>
      <c r="B360" s="6" t="s">
        <v>231</v>
      </c>
      <c r="C360" s="6" t="s">
        <v>992</v>
      </c>
      <c r="D360" s="6" t="s">
        <v>81</v>
      </c>
      <c r="E360" s="6" t="s">
        <v>54</v>
      </c>
      <c r="F360" s="6" t="n">
        <v>75</v>
      </c>
      <c r="G360" s="6" t="n">
        <v>19</v>
      </c>
      <c r="H360" s="6" t="n">
        <v>24</v>
      </c>
      <c r="I360" s="7" t="n">
        <v>0</v>
      </c>
      <c r="J360" s="6" t="n">
        <v>0</v>
      </c>
      <c r="K360" s="7" t="n">
        <v>41</v>
      </c>
      <c r="L360" s="7" t="n">
        <v>5</v>
      </c>
      <c r="M360" s="7" t="n">
        <f aca="false">MIN(J360,12)*I360+(12-MIN(J360,12))*K360+L360</f>
        <v>497</v>
      </c>
      <c r="N360" s="6" t="s">
        <v>150</v>
      </c>
      <c r="O360" s="6"/>
      <c r="P360" s="7" t="n">
        <v>989</v>
      </c>
      <c r="Q360" s="6" t="s">
        <v>824</v>
      </c>
      <c r="R360" s="6" t="s">
        <v>993</v>
      </c>
      <c r="S360" s="6" t="s">
        <v>994</v>
      </c>
      <c r="T360" s="7" t="n">
        <f aca="false">IF(J360=0,K360,IF(J360&gt;=12,I360,""))</f>
        <v>41</v>
      </c>
      <c r="U360" s="7" t="str">
        <f aca="false">IF(D360="Broadband",M360,"")</f>
        <v/>
      </c>
    </row>
    <row r="361" customFormat="false" ht="15" hidden="false" customHeight="false" outlineLevel="0" collapsed="false">
      <c r="A361" s="6" t="n">
        <v>59815</v>
      </c>
      <c r="B361" s="6" t="s">
        <v>231</v>
      </c>
      <c r="C361" s="6" t="s">
        <v>995</v>
      </c>
      <c r="D361" s="6" t="s">
        <v>81</v>
      </c>
      <c r="E361" s="6" t="s">
        <v>54</v>
      </c>
      <c r="F361" s="6" t="n">
        <v>150</v>
      </c>
      <c r="G361" s="6" t="n">
        <v>27</v>
      </c>
      <c r="H361" s="6" t="n">
        <v>24</v>
      </c>
      <c r="I361" s="7" t="n">
        <v>0</v>
      </c>
      <c r="J361" s="6" t="n">
        <v>0</v>
      </c>
      <c r="K361" s="7" t="n">
        <v>41</v>
      </c>
      <c r="L361" s="7" t="n">
        <v>5</v>
      </c>
      <c r="M361" s="7" t="n">
        <f aca="false">MIN(J361,12)*I361+(12-MIN(J361,12))*K361+L361</f>
        <v>497</v>
      </c>
      <c r="N361" s="6" t="s">
        <v>150</v>
      </c>
      <c r="O361" s="6"/>
      <c r="P361" s="7" t="n">
        <v>989</v>
      </c>
      <c r="Q361" s="6" t="s">
        <v>824</v>
      </c>
      <c r="R361" s="6" t="s">
        <v>993</v>
      </c>
      <c r="S361" s="6" t="s">
        <v>996</v>
      </c>
      <c r="T361" s="7" t="n">
        <f aca="false">IF(J361=0,K361,IF(J361&gt;=12,I361,""))</f>
        <v>41</v>
      </c>
      <c r="U361" s="7" t="str">
        <f aca="false">IF(D361="Broadband",M361,"")</f>
        <v/>
      </c>
    </row>
    <row r="362" customFormat="false" ht="15" hidden="false" customHeight="false" outlineLevel="0" collapsed="false">
      <c r="A362" s="6" t="n">
        <v>59816</v>
      </c>
      <c r="B362" s="6" t="s">
        <v>231</v>
      </c>
      <c r="C362" s="6" t="s">
        <v>997</v>
      </c>
      <c r="D362" s="6" t="s">
        <v>81</v>
      </c>
      <c r="E362" s="6" t="s">
        <v>54</v>
      </c>
      <c r="F362" s="6" t="n">
        <v>300</v>
      </c>
      <c r="G362" s="6" t="n">
        <v>27</v>
      </c>
      <c r="H362" s="6" t="n">
        <v>24</v>
      </c>
      <c r="I362" s="7" t="n">
        <v>0</v>
      </c>
      <c r="J362" s="6" t="n">
        <v>0</v>
      </c>
      <c r="K362" s="7" t="n">
        <v>41</v>
      </c>
      <c r="L362" s="7" t="n">
        <v>5</v>
      </c>
      <c r="M362" s="7" t="n">
        <f aca="false">MIN(J362,12)*I362+(12-MIN(J362,12))*K362+L362</f>
        <v>497</v>
      </c>
      <c r="N362" s="6" t="s">
        <v>150</v>
      </c>
      <c r="O362" s="6"/>
      <c r="P362" s="7" t="n">
        <v>989</v>
      </c>
      <c r="Q362" s="6" t="s">
        <v>824</v>
      </c>
      <c r="R362" s="6" t="s">
        <v>993</v>
      </c>
      <c r="S362" s="6" t="s">
        <v>998</v>
      </c>
      <c r="T362" s="7" t="n">
        <f aca="false">IF(J362=0,K362,IF(J362&gt;=12,I362,""))</f>
        <v>41</v>
      </c>
      <c r="U362" s="7" t="str">
        <f aca="false">IF(D362="Broadband",M362,"")</f>
        <v/>
      </c>
    </row>
    <row r="363" customFormat="false" ht="15" hidden="false" customHeight="false" outlineLevel="0" collapsed="false">
      <c r="A363" s="6" t="n">
        <v>31074</v>
      </c>
      <c r="B363" s="6" t="s">
        <v>420</v>
      </c>
      <c r="C363" s="6" t="s">
        <v>810</v>
      </c>
      <c r="D363" s="6" t="s">
        <v>53</v>
      </c>
      <c r="E363" s="6" t="s">
        <v>54</v>
      </c>
      <c r="F363" s="6" t="n">
        <v>527</v>
      </c>
      <c r="G363" s="6" t="n">
        <v>527</v>
      </c>
      <c r="H363" s="6" t="n">
        <v>12</v>
      </c>
      <c r="I363" s="7" t="n">
        <v>0</v>
      </c>
      <c r="J363" s="6" t="n">
        <v>0</v>
      </c>
      <c r="K363" s="7" t="n">
        <v>40</v>
      </c>
      <c r="L363" s="7" t="n">
        <v>19</v>
      </c>
      <c r="M363" s="7" t="n">
        <f aca="false">MIN(J363,12)*I363+(12-MIN(J363,12))*K363+L363</f>
        <v>499</v>
      </c>
      <c r="N363" s="6" t="s">
        <v>93</v>
      </c>
      <c r="O363" s="6" t="s">
        <v>999</v>
      </c>
      <c r="P363" s="7" t="n">
        <v>515</v>
      </c>
      <c r="Q363" s="6"/>
      <c r="R363" s="6" t="s">
        <v>512</v>
      </c>
      <c r="S363" s="6" t="s">
        <v>1000</v>
      </c>
      <c r="T363" s="7" t="n">
        <f aca="false">IF(J363=0,K363,IF(J363&gt;=12,I363,""))</f>
        <v>40</v>
      </c>
      <c r="U363" s="7" t="n">
        <f aca="false">IF(D363="Broadband",M363,"")</f>
        <v>499</v>
      </c>
    </row>
    <row r="364" customFormat="false" ht="15" hidden="false" customHeight="false" outlineLevel="0" collapsed="false">
      <c r="A364" s="6" t="n">
        <v>51445</v>
      </c>
      <c r="B364" s="6" t="s">
        <v>79</v>
      </c>
      <c r="C364" s="6" t="s">
        <v>1001</v>
      </c>
      <c r="D364" s="6" t="s">
        <v>53</v>
      </c>
      <c r="E364" s="6" t="s">
        <v>54</v>
      </c>
      <c r="F364" s="6" t="n">
        <v>1000</v>
      </c>
      <c r="G364" s="6" t="n">
        <v>1000</v>
      </c>
      <c r="H364" s="6" t="n">
        <v>24</v>
      </c>
      <c r="I364" s="7" t="n">
        <v>20</v>
      </c>
      <c r="J364" s="6" t="n">
        <v>3</v>
      </c>
      <c r="K364" s="7" t="n">
        <v>49</v>
      </c>
      <c r="L364" s="7" t="n">
        <v>0</v>
      </c>
      <c r="M364" s="7" t="n">
        <f aca="false">MIN(J364,12)*I364+(12-MIN(J364,12))*K364+L364</f>
        <v>501</v>
      </c>
      <c r="N364" s="6" t="s">
        <v>336</v>
      </c>
      <c r="O364" s="6" t="s">
        <v>1002</v>
      </c>
      <c r="P364" s="7" t="n">
        <v>1089</v>
      </c>
      <c r="Q364" s="6"/>
      <c r="R364" s="6" t="s">
        <v>1003</v>
      </c>
      <c r="S364" s="6" t="s">
        <v>1004</v>
      </c>
      <c r="T364" s="7" t="str">
        <f aca="false">IF(J364=0,K364,IF(J364&gt;=12,I364,""))</f>
        <v/>
      </c>
      <c r="U364" s="7" t="n">
        <f aca="false">IF(D364="Broadband",M364,"")</f>
        <v>501</v>
      </c>
    </row>
    <row r="365" customFormat="false" ht="15" hidden="false" customHeight="false" outlineLevel="0" collapsed="false">
      <c r="A365" s="6" t="n">
        <v>57395</v>
      </c>
      <c r="B365" s="6" t="s">
        <v>614</v>
      </c>
      <c r="C365" s="6" t="s">
        <v>282</v>
      </c>
      <c r="D365" s="6" t="s">
        <v>53</v>
      </c>
      <c r="E365" s="6" t="s">
        <v>54</v>
      </c>
      <c r="F365" s="6" t="n">
        <v>1000</v>
      </c>
      <c r="G365" s="6" t="n">
        <v>115</v>
      </c>
      <c r="H365" s="6" t="n">
        <v>24</v>
      </c>
      <c r="I365" s="7" t="n">
        <v>0</v>
      </c>
      <c r="J365" s="6" t="n">
        <v>0</v>
      </c>
      <c r="K365" s="7" t="n">
        <v>41.99</v>
      </c>
      <c r="L365" s="7" t="n">
        <v>0</v>
      </c>
      <c r="M365" s="7" t="n">
        <f aca="false">MIN(J365,12)*I365+(12-MIN(J365,12))*K365+L365</f>
        <v>503.88</v>
      </c>
      <c r="N365" s="6" t="s">
        <v>142</v>
      </c>
      <c r="O365" s="6" t="s">
        <v>1005</v>
      </c>
      <c r="P365" s="7" t="n">
        <v>1058.76</v>
      </c>
      <c r="Q365" s="6" t="s">
        <v>765</v>
      </c>
      <c r="R365" s="6" t="s">
        <v>766</v>
      </c>
      <c r="S365" s="6" t="s">
        <v>1006</v>
      </c>
      <c r="T365" s="7" t="n">
        <f aca="false">IF(J365=0,K365,IF(J365&gt;=12,I365,""))</f>
        <v>41.99</v>
      </c>
      <c r="U365" s="7" t="n">
        <f aca="false">IF(D365="Broadband",M365,"")</f>
        <v>503.88</v>
      </c>
    </row>
    <row r="366" customFormat="false" ht="15" hidden="false" customHeight="false" outlineLevel="0" collapsed="false">
      <c r="A366" s="6" t="n">
        <v>59334</v>
      </c>
      <c r="B366" s="6" t="s">
        <v>198</v>
      </c>
      <c r="C366" s="6" t="s">
        <v>1007</v>
      </c>
      <c r="D366" s="6" t="s">
        <v>53</v>
      </c>
      <c r="E366" s="6" t="s">
        <v>54</v>
      </c>
      <c r="F366" s="6" t="n">
        <v>311</v>
      </c>
      <c r="G366" s="6" t="n">
        <v>47</v>
      </c>
      <c r="H366" s="6" t="n">
        <v>12</v>
      </c>
      <c r="I366" s="7" t="n">
        <v>0</v>
      </c>
      <c r="J366" s="6" t="n">
        <v>0</v>
      </c>
      <c r="K366" s="7" t="n">
        <v>42</v>
      </c>
      <c r="L366" s="7" t="n">
        <v>0</v>
      </c>
      <c r="M366" s="7" t="n">
        <f aca="false">MIN(J366,12)*I366+(12-MIN(J366,12))*K366+L366</f>
        <v>504</v>
      </c>
      <c r="N366" s="6" t="s">
        <v>71</v>
      </c>
      <c r="O366" s="6"/>
      <c r="P366" s="7" t="n">
        <v>504</v>
      </c>
      <c r="Q366" s="6"/>
      <c r="R366" s="6" t="s">
        <v>200</v>
      </c>
      <c r="S366" s="6" t="s">
        <v>1008</v>
      </c>
      <c r="T366" s="7" t="n">
        <f aca="false">IF(J366=0,K366,IF(J366&gt;=12,I366,""))</f>
        <v>42</v>
      </c>
      <c r="U366" s="7" t="n">
        <f aca="false">IF(D366="Broadband",M366,"")</f>
        <v>504</v>
      </c>
    </row>
    <row r="367" customFormat="false" ht="15" hidden="false" customHeight="false" outlineLevel="0" collapsed="false">
      <c r="A367" s="6" t="n">
        <v>57980</v>
      </c>
      <c r="B367" s="6" t="s">
        <v>780</v>
      </c>
      <c r="C367" s="6" t="s">
        <v>787</v>
      </c>
      <c r="D367" s="6" t="s">
        <v>53</v>
      </c>
      <c r="E367" s="6" t="s">
        <v>54</v>
      </c>
      <c r="F367" s="6" t="n">
        <v>550</v>
      </c>
      <c r="G367" s="6" t="n">
        <v>50</v>
      </c>
      <c r="H367" s="6" t="n">
        <v>24</v>
      </c>
      <c r="I367" s="7" t="n">
        <v>0</v>
      </c>
      <c r="J367" s="6" t="n">
        <v>0</v>
      </c>
      <c r="K367" s="7" t="n">
        <v>42</v>
      </c>
      <c r="L367" s="7" t="n">
        <v>0</v>
      </c>
      <c r="M367" s="7" t="n">
        <f aca="false">MIN(J367,12)*I367+(12-MIN(J367,12))*K367+L367</f>
        <v>504</v>
      </c>
      <c r="N367" s="6" t="s">
        <v>150</v>
      </c>
      <c r="O367" s="6"/>
      <c r="P367" s="7" t="n">
        <v>1008</v>
      </c>
      <c r="Q367" s="6" t="s">
        <v>782</v>
      </c>
      <c r="R367" s="6" t="s">
        <v>783</v>
      </c>
      <c r="S367" s="6" t="s">
        <v>1009</v>
      </c>
      <c r="T367" s="7" t="n">
        <f aca="false">IF(J367=0,K367,IF(J367&gt;=12,I367,""))</f>
        <v>42</v>
      </c>
      <c r="U367" s="7" t="n">
        <f aca="false">IF(D367="Broadband",M367,"")</f>
        <v>504</v>
      </c>
    </row>
    <row r="368" customFormat="false" ht="15" hidden="false" customHeight="false" outlineLevel="0" collapsed="false">
      <c r="A368" s="6" t="n">
        <v>57993</v>
      </c>
      <c r="B368" s="6" t="s">
        <v>780</v>
      </c>
      <c r="C368" s="6" t="s">
        <v>1010</v>
      </c>
      <c r="D368" s="6" t="s">
        <v>53</v>
      </c>
      <c r="E368" s="6" t="s">
        <v>54</v>
      </c>
      <c r="F368" s="6" t="n">
        <v>1000</v>
      </c>
      <c r="G368" s="6" t="n">
        <v>1000</v>
      </c>
      <c r="H368" s="6" t="n">
        <v>12</v>
      </c>
      <c r="I368" s="7" t="n">
        <v>0</v>
      </c>
      <c r="J368" s="6" t="n">
        <v>0</v>
      </c>
      <c r="K368" s="7" t="n">
        <v>42</v>
      </c>
      <c r="L368" s="7" t="n">
        <v>0</v>
      </c>
      <c r="M368" s="7" t="n">
        <f aca="false">MIN(J368,12)*I368+(12-MIN(J368,12))*K368+L368</f>
        <v>504</v>
      </c>
      <c r="N368" s="6" t="s">
        <v>150</v>
      </c>
      <c r="O368" s="6"/>
      <c r="P368" s="7" t="n">
        <v>504</v>
      </c>
      <c r="Q368" s="6" t="s">
        <v>782</v>
      </c>
      <c r="R368" s="6" t="s">
        <v>783</v>
      </c>
      <c r="S368" s="6" t="s">
        <v>1011</v>
      </c>
      <c r="T368" s="7" t="n">
        <f aca="false">IF(J368=0,K368,IF(J368&gt;=12,I368,""))</f>
        <v>42</v>
      </c>
      <c r="U368" s="7" t="n">
        <f aca="false">IF(D368="Broadband",M368,"")</f>
        <v>504</v>
      </c>
    </row>
    <row r="369" customFormat="false" ht="15" hidden="false" customHeight="false" outlineLevel="0" collapsed="false">
      <c r="A369" s="6" t="n">
        <v>60135</v>
      </c>
      <c r="B369" s="6" t="s">
        <v>90</v>
      </c>
      <c r="C369" s="6" t="s">
        <v>1012</v>
      </c>
      <c r="D369" s="6" t="s">
        <v>81</v>
      </c>
      <c r="E369" s="6" t="s">
        <v>92</v>
      </c>
      <c r="F369" s="6" t="n">
        <v>516</v>
      </c>
      <c r="G369" s="6" t="n">
        <v>52</v>
      </c>
      <c r="H369" s="6" t="n">
        <v>24</v>
      </c>
      <c r="I369" s="7" t="n">
        <v>0</v>
      </c>
      <c r="J369" s="6" t="n">
        <v>0</v>
      </c>
      <c r="K369" s="7" t="n">
        <v>42.99</v>
      </c>
      <c r="L369" s="7" t="n">
        <v>0</v>
      </c>
      <c r="M369" s="7" t="n">
        <f aca="false">MIN(J369,12)*I369+(12-MIN(J369,12))*K369+L369</f>
        <v>515.88</v>
      </c>
      <c r="N369" s="6" t="s">
        <v>93</v>
      </c>
      <c r="O369" s="6" t="s">
        <v>1013</v>
      </c>
      <c r="P369" s="7" t="n">
        <v>1111.76</v>
      </c>
      <c r="Q369" s="6" t="s">
        <v>95</v>
      </c>
      <c r="R369" s="6" t="s">
        <v>1014</v>
      </c>
      <c r="S369" s="6" t="s">
        <v>1015</v>
      </c>
      <c r="T369" s="7" t="n">
        <f aca="false">IF(J369=0,K369,IF(J369&gt;=12,I369,""))</f>
        <v>42.99</v>
      </c>
      <c r="U369" s="7" t="str">
        <f aca="false">IF(D369="Broadband",M369,"")</f>
        <v/>
      </c>
    </row>
    <row r="370" customFormat="false" ht="15" hidden="false" customHeight="false" outlineLevel="0" collapsed="false">
      <c r="A370" s="6" t="n">
        <v>31077</v>
      </c>
      <c r="B370" s="6" t="s">
        <v>420</v>
      </c>
      <c r="C370" s="6" t="s">
        <v>421</v>
      </c>
      <c r="D370" s="6" t="s">
        <v>53</v>
      </c>
      <c r="E370" s="6" t="s">
        <v>54</v>
      </c>
      <c r="F370" s="6" t="n">
        <v>158</v>
      </c>
      <c r="G370" s="6" t="n">
        <v>158</v>
      </c>
      <c r="H370" s="6" t="n">
        <v>1</v>
      </c>
      <c r="I370" s="7" t="n">
        <v>0</v>
      </c>
      <c r="J370" s="6" t="n">
        <v>0</v>
      </c>
      <c r="K370" s="7" t="n">
        <v>40</v>
      </c>
      <c r="L370" s="7" t="n">
        <v>39</v>
      </c>
      <c r="M370" s="7" t="n">
        <f aca="false">MIN(J370,12)*I370+(12-MIN(J370,12))*K370+L370</f>
        <v>519</v>
      </c>
      <c r="N370" s="6" t="s">
        <v>150</v>
      </c>
      <c r="O370" s="6"/>
      <c r="P370" s="7" t="n">
        <v>79</v>
      </c>
      <c r="Q370" s="6"/>
      <c r="R370" s="6" t="s">
        <v>422</v>
      </c>
      <c r="S370" s="6" t="s">
        <v>1016</v>
      </c>
      <c r="T370" s="7" t="n">
        <f aca="false">IF(J370=0,K370,IF(J370&gt;=12,I370,""))</f>
        <v>40</v>
      </c>
      <c r="U370" s="7" t="n">
        <f aca="false">IF(D370="Broadband",M370,"")</f>
        <v>519</v>
      </c>
    </row>
    <row r="371" customFormat="false" ht="15" hidden="false" customHeight="false" outlineLevel="0" collapsed="false">
      <c r="A371" s="6" t="n">
        <v>54941</v>
      </c>
      <c r="B371" s="6" t="s">
        <v>411</v>
      </c>
      <c r="C371" s="6" t="s">
        <v>1017</v>
      </c>
      <c r="D371" s="6" t="s">
        <v>81</v>
      </c>
      <c r="E371" s="6" t="s">
        <v>135</v>
      </c>
      <c r="F371" s="6" t="n">
        <v>67</v>
      </c>
      <c r="G371" s="6" t="n">
        <v>18</v>
      </c>
      <c r="H371" s="6" t="n">
        <v>24</v>
      </c>
      <c r="I371" s="7" t="n">
        <v>0</v>
      </c>
      <c r="J371" s="6" t="n">
        <v>0</v>
      </c>
      <c r="K371" s="7" t="n">
        <v>40.99</v>
      </c>
      <c r="L371" s="7" t="n">
        <v>30</v>
      </c>
      <c r="M371" s="7" t="n">
        <f aca="false">MIN(J371,12)*I371+(12-MIN(J371,12))*K371+L371</f>
        <v>521.88</v>
      </c>
      <c r="N371" s="6" t="s">
        <v>1018</v>
      </c>
      <c r="O371" s="6" t="s">
        <v>1019</v>
      </c>
      <c r="P371" s="7" t="n">
        <v>1145.76</v>
      </c>
      <c r="Q371" s="6" t="s">
        <v>824</v>
      </c>
      <c r="R371" s="6" t="s">
        <v>1020</v>
      </c>
      <c r="S371" s="6" t="s">
        <v>1021</v>
      </c>
      <c r="T371" s="7" t="n">
        <f aca="false">IF(J371=0,K371,IF(J371&gt;=12,I371,""))</f>
        <v>40.99</v>
      </c>
      <c r="U371" s="7" t="str">
        <f aca="false">IF(D371="Broadband",M371,"")</f>
        <v/>
      </c>
    </row>
    <row r="372" customFormat="false" ht="15" hidden="false" customHeight="false" outlineLevel="0" collapsed="false">
      <c r="A372" s="6" t="n">
        <v>54946</v>
      </c>
      <c r="B372" s="6" t="s">
        <v>411</v>
      </c>
      <c r="C372" s="6" t="s">
        <v>1022</v>
      </c>
      <c r="D372" s="6" t="s">
        <v>81</v>
      </c>
      <c r="E372" s="6" t="s">
        <v>54</v>
      </c>
      <c r="F372" s="6" t="n">
        <v>150</v>
      </c>
      <c r="G372" s="6" t="n">
        <v>30</v>
      </c>
      <c r="H372" s="6" t="n">
        <v>24</v>
      </c>
      <c r="I372" s="7" t="n">
        <v>0</v>
      </c>
      <c r="J372" s="6" t="n">
        <v>0</v>
      </c>
      <c r="K372" s="7" t="n">
        <v>40.99</v>
      </c>
      <c r="L372" s="7" t="n">
        <v>30</v>
      </c>
      <c r="M372" s="7" t="n">
        <f aca="false">MIN(J372,12)*I372+(12-MIN(J372,12))*K372+L372</f>
        <v>521.88</v>
      </c>
      <c r="N372" s="6" t="s">
        <v>1018</v>
      </c>
      <c r="O372" s="6" t="s">
        <v>1019</v>
      </c>
      <c r="P372" s="7" t="n">
        <v>1145.76</v>
      </c>
      <c r="Q372" s="6" t="s">
        <v>824</v>
      </c>
      <c r="R372" s="6" t="s">
        <v>1020</v>
      </c>
      <c r="S372" s="6" t="s">
        <v>1023</v>
      </c>
      <c r="T372" s="7" t="n">
        <f aca="false">IF(J372=0,K372,IF(J372&gt;=12,I372,""))</f>
        <v>40.99</v>
      </c>
      <c r="U372" s="7" t="str">
        <f aca="false">IF(D372="Broadband",M372,"")</f>
        <v/>
      </c>
    </row>
    <row r="373" customFormat="false" ht="15" hidden="false" customHeight="false" outlineLevel="0" collapsed="false">
      <c r="A373" s="6" t="n">
        <v>57984</v>
      </c>
      <c r="B373" s="6" t="s">
        <v>780</v>
      </c>
      <c r="C373" s="6" t="s">
        <v>861</v>
      </c>
      <c r="D373" s="6" t="s">
        <v>53</v>
      </c>
      <c r="E373" s="6" t="s">
        <v>54</v>
      </c>
      <c r="F373" s="6" t="n">
        <v>550</v>
      </c>
      <c r="G373" s="6" t="n">
        <v>50</v>
      </c>
      <c r="H373" s="6" t="n">
        <v>12</v>
      </c>
      <c r="I373" s="7" t="n">
        <v>0</v>
      </c>
      <c r="J373" s="6" t="n">
        <v>0</v>
      </c>
      <c r="K373" s="7" t="n">
        <v>44</v>
      </c>
      <c r="L373" s="7" t="n">
        <v>0</v>
      </c>
      <c r="M373" s="7" t="n">
        <f aca="false">MIN(J373,12)*I373+(12-MIN(J373,12))*K373+L373</f>
        <v>528</v>
      </c>
      <c r="N373" s="6" t="s">
        <v>150</v>
      </c>
      <c r="O373" s="6"/>
      <c r="P373" s="7" t="n">
        <v>528</v>
      </c>
      <c r="Q373" s="6" t="s">
        <v>292</v>
      </c>
      <c r="R373" s="6" t="s">
        <v>783</v>
      </c>
      <c r="S373" s="6" t="s">
        <v>1024</v>
      </c>
      <c r="T373" s="7" t="n">
        <f aca="false">IF(J373=0,K373,IF(J373&gt;=12,I373,""))</f>
        <v>44</v>
      </c>
      <c r="U373" s="7" t="n">
        <f aca="false">IF(D373="Broadband",M373,"")</f>
        <v>528</v>
      </c>
    </row>
    <row r="374" customFormat="false" ht="15" hidden="false" customHeight="false" outlineLevel="0" collapsed="false">
      <c r="A374" s="6" t="n">
        <v>35140</v>
      </c>
      <c r="B374" s="6" t="s">
        <v>354</v>
      </c>
      <c r="C374" s="6" t="s">
        <v>1025</v>
      </c>
      <c r="D374" s="6" t="s">
        <v>53</v>
      </c>
      <c r="E374" s="6" t="s">
        <v>107</v>
      </c>
      <c r="F374" s="6" t="n">
        <v>100</v>
      </c>
      <c r="G374" s="6" t="n">
        <v>20</v>
      </c>
      <c r="H374" s="6" t="n">
        <v>24</v>
      </c>
      <c r="I374" s="7" t="n">
        <v>0</v>
      </c>
      <c r="J374" s="6" t="n">
        <v>0</v>
      </c>
      <c r="K374" s="7" t="n">
        <v>39.99</v>
      </c>
      <c r="L374" s="7" t="n">
        <v>49.99</v>
      </c>
      <c r="M374" s="7" t="n">
        <f aca="false">MIN(J374,12)*I374+(12-MIN(J374,12))*K374+L374</f>
        <v>529.87</v>
      </c>
      <c r="N374" s="6" t="s">
        <v>150</v>
      </c>
      <c r="O374" s="6"/>
      <c r="P374" s="7" t="n">
        <v>1009.75</v>
      </c>
      <c r="Q374" s="6"/>
      <c r="R374" s="6" t="s">
        <v>1026</v>
      </c>
      <c r="S374" s="6" t="s">
        <v>1027</v>
      </c>
      <c r="T374" s="7" t="n">
        <f aca="false">IF(J374=0,K374,IF(J374&gt;=12,I374,""))</f>
        <v>39.99</v>
      </c>
      <c r="U374" s="7" t="n">
        <f aca="false">IF(D374="Broadband",M374,"")</f>
        <v>529.87</v>
      </c>
    </row>
    <row r="375" customFormat="false" ht="15" hidden="false" customHeight="false" outlineLevel="0" collapsed="false">
      <c r="A375" s="6" t="n">
        <v>54711</v>
      </c>
      <c r="B375" s="6" t="s">
        <v>458</v>
      </c>
      <c r="C375" s="6" t="s">
        <v>1028</v>
      </c>
      <c r="D375" s="6" t="s">
        <v>81</v>
      </c>
      <c r="E375" s="6" t="s">
        <v>54</v>
      </c>
      <c r="F375" s="6" t="n">
        <v>150</v>
      </c>
      <c r="G375" s="6" t="n">
        <v>27</v>
      </c>
      <c r="H375" s="6" t="n">
        <v>24</v>
      </c>
      <c r="I375" s="7" t="n">
        <v>0</v>
      </c>
      <c r="J375" s="6" t="n">
        <v>0</v>
      </c>
      <c r="K375" s="7" t="n">
        <v>41.99</v>
      </c>
      <c r="L375" s="7" t="n">
        <v>30</v>
      </c>
      <c r="M375" s="7" t="n">
        <f aca="false">MIN(J375,12)*I375+(12-MIN(J375,12))*K375+L375</f>
        <v>533.88</v>
      </c>
      <c r="N375" s="6" t="s">
        <v>1018</v>
      </c>
      <c r="O375" s="6" t="s">
        <v>1029</v>
      </c>
      <c r="P375" s="7" t="n">
        <v>1169.76</v>
      </c>
      <c r="Q375" s="6" t="s">
        <v>459</v>
      </c>
      <c r="R375" s="6" t="s">
        <v>1030</v>
      </c>
      <c r="S375" s="6" t="s">
        <v>1031</v>
      </c>
      <c r="T375" s="7" t="n">
        <f aca="false">IF(J375=0,K375,IF(J375&gt;=12,I375,""))</f>
        <v>41.99</v>
      </c>
      <c r="U375" s="7" t="str">
        <f aca="false">IF(D375="Broadband",M375,"")</f>
        <v/>
      </c>
    </row>
    <row r="376" customFormat="false" ht="15" hidden="false" customHeight="false" outlineLevel="0" collapsed="false">
      <c r="A376" s="6" t="n">
        <v>51439</v>
      </c>
      <c r="B376" s="6" t="s">
        <v>79</v>
      </c>
      <c r="C376" s="6" t="s">
        <v>1032</v>
      </c>
      <c r="D376" s="6" t="s">
        <v>53</v>
      </c>
      <c r="E376" s="6" t="s">
        <v>54</v>
      </c>
      <c r="F376" s="6" t="n">
        <v>1000</v>
      </c>
      <c r="G376" s="6" t="n">
        <v>1000</v>
      </c>
      <c r="H376" s="6" t="n">
        <v>12</v>
      </c>
      <c r="I376" s="7" t="n">
        <v>0</v>
      </c>
      <c r="J376" s="6" t="n">
        <v>0</v>
      </c>
      <c r="K376" s="7" t="n">
        <v>45</v>
      </c>
      <c r="L376" s="7" t="n">
        <v>0</v>
      </c>
      <c r="M376" s="7" t="n">
        <f aca="false">MIN(J376,12)*I376+(12-MIN(J376,12))*K376+L376</f>
        <v>540</v>
      </c>
      <c r="N376" s="6" t="s">
        <v>150</v>
      </c>
      <c r="O376" s="6"/>
      <c r="P376" s="7" t="n">
        <v>540</v>
      </c>
      <c r="Q376" s="6"/>
      <c r="R376" s="6" t="s">
        <v>84</v>
      </c>
      <c r="S376" s="6" t="s">
        <v>1033</v>
      </c>
      <c r="T376" s="7" t="n">
        <f aca="false">IF(J376=0,K376,IF(J376&gt;=12,I376,""))</f>
        <v>45</v>
      </c>
      <c r="U376" s="7" t="n">
        <f aca="false">IF(D376="Broadband",M376,"")</f>
        <v>540</v>
      </c>
    </row>
    <row r="377" customFormat="false" ht="15" hidden="false" customHeight="false" outlineLevel="0" collapsed="false">
      <c r="A377" s="6" t="n">
        <v>51444</v>
      </c>
      <c r="B377" s="6" t="s">
        <v>79</v>
      </c>
      <c r="C377" s="6" t="s">
        <v>1034</v>
      </c>
      <c r="D377" s="6" t="s">
        <v>53</v>
      </c>
      <c r="E377" s="6" t="s">
        <v>54</v>
      </c>
      <c r="F377" s="6" t="n">
        <v>2000</v>
      </c>
      <c r="G377" s="6" t="n">
        <v>2000</v>
      </c>
      <c r="H377" s="6" t="n">
        <v>24</v>
      </c>
      <c r="I377" s="7" t="n">
        <v>0</v>
      </c>
      <c r="J377" s="6" t="n">
        <v>0</v>
      </c>
      <c r="K377" s="7" t="n">
        <v>45</v>
      </c>
      <c r="L377" s="7" t="n">
        <v>0</v>
      </c>
      <c r="M377" s="7" t="n">
        <f aca="false">MIN(J377,12)*I377+(12-MIN(J377,12))*K377+L377</f>
        <v>540</v>
      </c>
      <c r="N377" s="6" t="s">
        <v>150</v>
      </c>
      <c r="O377" s="6"/>
      <c r="P377" s="7" t="n">
        <v>1080</v>
      </c>
      <c r="Q377" s="6"/>
      <c r="R377" s="6" t="s">
        <v>84</v>
      </c>
      <c r="S377" s="6" t="s">
        <v>1035</v>
      </c>
      <c r="T377" s="7" t="n">
        <f aca="false">IF(J377=0,K377,IF(J377&gt;=12,I377,""))</f>
        <v>45</v>
      </c>
      <c r="U377" s="7" t="n">
        <f aca="false">IF(D377="Broadband",M377,"")</f>
        <v>540</v>
      </c>
    </row>
    <row r="378" customFormat="false" ht="15" hidden="false" customHeight="false" outlineLevel="0" collapsed="false">
      <c r="A378" s="6" t="n">
        <v>59335</v>
      </c>
      <c r="B378" s="6" t="s">
        <v>198</v>
      </c>
      <c r="C378" s="6" t="s">
        <v>1036</v>
      </c>
      <c r="D378" s="6" t="s">
        <v>53</v>
      </c>
      <c r="E378" s="6" t="s">
        <v>54</v>
      </c>
      <c r="F378" s="6" t="n">
        <v>944</v>
      </c>
      <c r="G378" s="6" t="n">
        <v>110</v>
      </c>
      <c r="H378" s="6" t="n">
        <v>12</v>
      </c>
      <c r="I378" s="7" t="n">
        <v>0</v>
      </c>
      <c r="J378" s="6" t="n">
        <v>0</v>
      </c>
      <c r="K378" s="7" t="n">
        <v>45</v>
      </c>
      <c r="L378" s="7" t="n">
        <v>0</v>
      </c>
      <c r="M378" s="7" t="n">
        <f aca="false">MIN(J378,12)*I378+(12-MIN(J378,12))*K378+L378</f>
        <v>540</v>
      </c>
      <c r="N378" s="6" t="s">
        <v>71</v>
      </c>
      <c r="O378" s="6"/>
      <c r="P378" s="7" t="n">
        <v>540</v>
      </c>
      <c r="Q378" s="6"/>
      <c r="R378" s="6" t="s">
        <v>200</v>
      </c>
      <c r="S378" s="6" t="s">
        <v>1037</v>
      </c>
      <c r="T378" s="7" t="n">
        <f aca="false">IF(J378=0,K378,IF(J378&gt;=12,I378,""))</f>
        <v>45</v>
      </c>
      <c r="U378" s="7" t="n">
        <f aca="false">IF(D378="Broadband",M378,"")</f>
        <v>540</v>
      </c>
    </row>
    <row r="379" customFormat="false" ht="15" hidden="false" customHeight="false" outlineLevel="0" collapsed="false">
      <c r="A379" s="6" t="n">
        <v>59838</v>
      </c>
      <c r="B379" s="6" t="s">
        <v>231</v>
      </c>
      <c r="C379" s="6" t="s">
        <v>1038</v>
      </c>
      <c r="D379" s="6" t="s">
        <v>81</v>
      </c>
      <c r="E379" s="6" t="s">
        <v>54</v>
      </c>
      <c r="F379" s="6" t="n">
        <v>75</v>
      </c>
      <c r="G379" s="6" t="n">
        <v>19</v>
      </c>
      <c r="H379" s="6" t="n">
        <v>24</v>
      </c>
      <c r="I379" s="7" t="n">
        <v>0</v>
      </c>
      <c r="J379" s="6" t="n">
        <v>0</v>
      </c>
      <c r="K379" s="7" t="n">
        <v>45</v>
      </c>
      <c r="L379" s="7" t="n">
        <v>5</v>
      </c>
      <c r="M379" s="7" t="n">
        <f aca="false">MIN(J379,12)*I379+(12-MIN(J379,12))*K379+L379</f>
        <v>545</v>
      </c>
      <c r="N379" s="6" t="s">
        <v>150</v>
      </c>
      <c r="O379" s="6"/>
      <c r="P379" s="7" t="n">
        <v>1085</v>
      </c>
      <c r="Q379" s="6" t="s">
        <v>824</v>
      </c>
      <c r="R379" s="6" t="s">
        <v>837</v>
      </c>
      <c r="S379" s="6" t="s">
        <v>1039</v>
      </c>
      <c r="T379" s="7" t="n">
        <f aca="false">IF(J379=0,K379,IF(J379&gt;=12,I379,""))</f>
        <v>45</v>
      </c>
      <c r="U379" s="7" t="str">
        <f aca="false">IF(D379="Broadband",M379,"")</f>
        <v/>
      </c>
    </row>
    <row r="380" customFormat="false" ht="15" hidden="false" customHeight="false" outlineLevel="0" collapsed="false">
      <c r="A380" s="6" t="n">
        <v>59839</v>
      </c>
      <c r="B380" s="6" t="s">
        <v>231</v>
      </c>
      <c r="C380" s="6" t="s">
        <v>1040</v>
      </c>
      <c r="D380" s="6" t="s">
        <v>81</v>
      </c>
      <c r="E380" s="6" t="s">
        <v>54</v>
      </c>
      <c r="F380" s="6" t="n">
        <v>150</v>
      </c>
      <c r="G380" s="6" t="n">
        <v>27</v>
      </c>
      <c r="H380" s="6" t="n">
        <v>24</v>
      </c>
      <c r="I380" s="7" t="n">
        <v>0</v>
      </c>
      <c r="J380" s="6" t="n">
        <v>0</v>
      </c>
      <c r="K380" s="7" t="n">
        <v>45</v>
      </c>
      <c r="L380" s="7" t="n">
        <v>5</v>
      </c>
      <c r="M380" s="7" t="n">
        <f aca="false">MIN(J380,12)*I380+(12-MIN(J380,12))*K380+L380</f>
        <v>545</v>
      </c>
      <c r="N380" s="6" t="s">
        <v>150</v>
      </c>
      <c r="O380" s="6"/>
      <c r="P380" s="7" t="n">
        <v>1085</v>
      </c>
      <c r="Q380" s="6" t="s">
        <v>824</v>
      </c>
      <c r="R380" s="6" t="s">
        <v>837</v>
      </c>
      <c r="S380" s="6" t="s">
        <v>1041</v>
      </c>
      <c r="T380" s="7" t="n">
        <f aca="false">IF(J380=0,K380,IF(J380&gt;=12,I380,""))</f>
        <v>45</v>
      </c>
      <c r="U380" s="7" t="str">
        <f aca="false">IF(D380="Broadband",M380,"")</f>
        <v/>
      </c>
    </row>
    <row r="381" customFormat="false" ht="15" hidden="false" customHeight="false" outlineLevel="0" collapsed="false">
      <c r="A381" s="6" t="n">
        <v>59840</v>
      </c>
      <c r="B381" s="6" t="s">
        <v>231</v>
      </c>
      <c r="C381" s="6" t="s">
        <v>1042</v>
      </c>
      <c r="D381" s="6" t="s">
        <v>81</v>
      </c>
      <c r="E381" s="6" t="s">
        <v>54</v>
      </c>
      <c r="F381" s="6" t="n">
        <v>300</v>
      </c>
      <c r="G381" s="6" t="n">
        <v>27</v>
      </c>
      <c r="H381" s="6" t="n">
        <v>24</v>
      </c>
      <c r="I381" s="7" t="n">
        <v>0</v>
      </c>
      <c r="J381" s="6" t="n">
        <v>0</v>
      </c>
      <c r="K381" s="7" t="n">
        <v>45</v>
      </c>
      <c r="L381" s="7" t="n">
        <v>5</v>
      </c>
      <c r="M381" s="7" t="n">
        <f aca="false">MIN(J381,12)*I381+(12-MIN(J381,12))*K381+L381</f>
        <v>545</v>
      </c>
      <c r="N381" s="6" t="s">
        <v>150</v>
      </c>
      <c r="O381" s="6"/>
      <c r="P381" s="7" t="n">
        <v>1085</v>
      </c>
      <c r="Q381" s="6" t="s">
        <v>824</v>
      </c>
      <c r="R381" s="6" t="s">
        <v>837</v>
      </c>
      <c r="S381" s="6" t="s">
        <v>1043</v>
      </c>
      <c r="T381" s="7" t="n">
        <f aca="false">IF(J381=0,K381,IF(J381&gt;=12,I381,""))</f>
        <v>45</v>
      </c>
      <c r="U381" s="7" t="str">
        <f aca="false">IF(D381="Broadband",M381,"")</f>
        <v/>
      </c>
    </row>
    <row r="382" customFormat="false" ht="15" hidden="false" customHeight="false" outlineLevel="0" collapsed="false">
      <c r="A382" s="6" t="n">
        <v>32521</v>
      </c>
      <c r="B382" s="6" t="s">
        <v>458</v>
      </c>
      <c r="C382" s="6" t="s">
        <v>1044</v>
      </c>
      <c r="D382" s="6" t="s">
        <v>81</v>
      </c>
      <c r="E382" s="6" t="s">
        <v>135</v>
      </c>
      <c r="F382" s="6" t="n">
        <v>67</v>
      </c>
      <c r="G382" s="6" t="n">
        <v>18</v>
      </c>
      <c r="H382" s="6" t="n">
        <v>24</v>
      </c>
      <c r="I382" s="7" t="n">
        <v>0</v>
      </c>
      <c r="J382" s="6" t="n">
        <v>0</v>
      </c>
      <c r="K382" s="7" t="n">
        <v>42.99</v>
      </c>
      <c r="L382" s="7" t="n">
        <v>30</v>
      </c>
      <c r="M382" s="7" t="n">
        <f aca="false">MIN(J382,12)*I382+(12-MIN(J382,12))*K382+L382</f>
        <v>545.88</v>
      </c>
      <c r="N382" s="6" t="s">
        <v>1018</v>
      </c>
      <c r="O382" s="6" t="s">
        <v>1045</v>
      </c>
      <c r="P382" s="7" t="n">
        <v>1193.76</v>
      </c>
      <c r="Q382" s="6" t="s">
        <v>494</v>
      </c>
      <c r="R382" s="6" t="s">
        <v>1030</v>
      </c>
      <c r="S382" s="6" t="s">
        <v>1046</v>
      </c>
      <c r="T382" s="7" t="n">
        <f aca="false">IF(J382=0,K382,IF(J382&gt;=12,I382,""))</f>
        <v>42.99</v>
      </c>
      <c r="U382" s="7" t="str">
        <f aca="false">IF(D382="Broadband",M382,"")</f>
        <v/>
      </c>
    </row>
    <row r="383" customFormat="false" ht="15" hidden="false" customHeight="false" outlineLevel="0" collapsed="false">
      <c r="A383" s="6" t="n">
        <v>54942</v>
      </c>
      <c r="B383" s="6" t="s">
        <v>411</v>
      </c>
      <c r="C383" s="6" t="s">
        <v>1047</v>
      </c>
      <c r="D383" s="6" t="s">
        <v>81</v>
      </c>
      <c r="E383" s="6" t="s">
        <v>135</v>
      </c>
      <c r="F383" s="6" t="n">
        <v>67</v>
      </c>
      <c r="G383" s="6" t="n">
        <v>18</v>
      </c>
      <c r="H383" s="6" t="n">
        <v>24</v>
      </c>
      <c r="I383" s="7" t="n">
        <v>0</v>
      </c>
      <c r="J383" s="6" t="n">
        <v>0</v>
      </c>
      <c r="K383" s="7" t="n">
        <v>42.99</v>
      </c>
      <c r="L383" s="7" t="n">
        <v>30</v>
      </c>
      <c r="M383" s="7" t="n">
        <f aca="false">MIN(J383,12)*I383+(12-MIN(J383,12))*K383+L383</f>
        <v>545.88</v>
      </c>
      <c r="N383" s="6" t="s">
        <v>1018</v>
      </c>
      <c r="O383" s="6" t="s">
        <v>1045</v>
      </c>
      <c r="P383" s="7" t="n">
        <v>1193.76</v>
      </c>
      <c r="Q383" s="6" t="s">
        <v>824</v>
      </c>
      <c r="R383" s="6" t="s">
        <v>1048</v>
      </c>
      <c r="S383" s="6" t="s">
        <v>1049</v>
      </c>
      <c r="T383" s="7" t="n">
        <f aca="false">IF(J383=0,K383,IF(J383&gt;=12,I383,""))</f>
        <v>42.99</v>
      </c>
      <c r="U383" s="7" t="str">
        <f aca="false">IF(D383="Broadband",M383,"")</f>
        <v/>
      </c>
    </row>
    <row r="384" customFormat="false" ht="15" hidden="false" customHeight="false" outlineLevel="0" collapsed="false">
      <c r="A384" s="6" t="n">
        <v>54947</v>
      </c>
      <c r="B384" s="6" t="s">
        <v>411</v>
      </c>
      <c r="C384" s="6" t="s">
        <v>1050</v>
      </c>
      <c r="D384" s="6" t="s">
        <v>81</v>
      </c>
      <c r="E384" s="6" t="s">
        <v>54</v>
      </c>
      <c r="F384" s="6" t="n">
        <v>150</v>
      </c>
      <c r="G384" s="6" t="n">
        <v>30</v>
      </c>
      <c r="H384" s="6" t="n">
        <v>24</v>
      </c>
      <c r="I384" s="7" t="n">
        <v>0</v>
      </c>
      <c r="J384" s="6" t="n">
        <v>0</v>
      </c>
      <c r="K384" s="7" t="n">
        <v>42.99</v>
      </c>
      <c r="L384" s="7" t="n">
        <v>30</v>
      </c>
      <c r="M384" s="7" t="n">
        <f aca="false">MIN(J384,12)*I384+(12-MIN(J384,12))*K384+L384</f>
        <v>545.88</v>
      </c>
      <c r="N384" s="6" t="s">
        <v>1018</v>
      </c>
      <c r="O384" s="6" t="s">
        <v>1045</v>
      </c>
      <c r="P384" s="7" t="n">
        <v>1193.76</v>
      </c>
      <c r="Q384" s="6" t="s">
        <v>824</v>
      </c>
      <c r="R384" s="6" t="s">
        <v>1048</v>
      </c>
      <c r="S384" s="6" t="s">
        <v>1051</v>
      </c>
      <c r="T384" s="7" t="n">
        <f aca="false">IF(J384=0,K384,IF(J384&gt;=12,I384,""))</f>
        <v>42.99</v>
      </c>
      <c r="U384" s="7" t="str">
        <f aca="false">IF(D384="Broadband",M384,"")</f>
        <v/>
      </c>
    </row>
    <row r="385" customFormat="false" ht="15" hidden="false" customHeight="false" outlineLevel="0" collapsed="false">
      <c r="A385" s="6" t="n">
        <v>54948</v>
      </c>
      <c r="B385" s="6" t="s">
        <v>411</v>
      </c>
      <c r="C385" s="6" t="s">
        <v>1052</v>
      </c>
      <c r="D385" s="6" t="s">
        <v>81</v>
      </c>
      <c r="E385" s="6" t="s">
        <v>54</v>
      </c>
      <c r="F385" s="6" t="n">
        <v>500</v>
      </c>
      <c r="G385" s="6" t="n">
        <v>73</v>
      </c>
      <c r="H385" s="6" t="n">
        <v>24</v>
      </c>
      <c r="I385" s="7" t="n">
        <v>0</v>
      </c>
      <c r="J385" s="6" t="n">
        <v>0</v>
      </c>
      <c r="K385" s="7" t="n">
        <v>42.99</v>
      </c>
      <c r="L385" s="7" t="n">
        <v>30</v>
      </c>
      <c r="M385" s="7" t="n">
        <f aca="false">MIN(J385,12)*I385+(12-MIN(J385,12))*K385+L385</f>
        <v>545.88</v>
      </c>
      <c r="N385" s="6" t="s">
        <v>1018</v>
      </c>
      <c r="O385" s="6" t="s">
        <v>1045</v>
      </c>
      <c r="P385" s="7" t="n">
        <v>1193.76</v>
      </c>
      <c r="Q385" s="6" t="s">
        <v>824</v>
      </c>
      <c r="R385" s="6" t="s">
        <v>1020</v>
      </c>
      <c r="S385" s="6" t="s">
        <v>1053</v>
      </c>
      <c r="T385" s="7" t="n">
        <f aca="false">IF(J385=0,K385,IF(J385&gt;=12,I385,""))</f>
        <v>42.99</v>
      </c>
      <c r="U385" s="7" t="str">
        <f aca="false">IF(D385="Broadband",M385,"")</f>
        <v/>
      </c>
    </row>
    <row r="386" customFormat="false" ht="15" hidden="false" customHeight="false" outlineLevel="0" collapsed="false">
      <c r="A386" s="6" t="n">
        <v>50974</v>
      </c>
      <c r="B386" s="6" t="s">
        <v>59</v>
      </c>
      <c r="C386" s="6" t="s">
        <v>1054</v>
      </c>
      <c r="D386" s="6" t="s">
        <v>53</v>
      </c>
      <c r="E386" s="6" t="s">
        <v>54</v>
      </c>
      <c r="F386" s="6" t="n">
        <v>900</v>
      </c>
      <c r="G386" s="6" t="n">
        <v>900</v>
      </c>
      <c r="H386" s="6" t="n">
        <v>12</v>
      </c>
      <c r="I386" s="7" t="n">
        <v>0</v>
      </c>
      <c r="J386" s="6" t="n">
        <v>0</v>
      </c>
      <c r="K386" s="7" t="n">
        <v>46</v>
      </c>
      <c r="L386" s="7" t="n">
        <v>0</v>
      </c>
      <c r="M386" s="7" t="n">
        <f aca="false">MIN(J386,12)*I386+(12-MIN(J386,12))*K386+L386</f>
        <v>552</v>
      </c>
      <c r="N386" s="6" t="s">
        <v>93</v>
      </c>
      <c r="O386" s="6" t="s">
        <v>1055</v>
      </c>
      <c r="P386" s="7" t="n">
        <v>572</v>
      </c>
      <c r="Q386" s="6"/>
      <c r="R386" s="6" t="s">
        <v>403</v>
      </c>
      <c r="S386" s="6" t="s">
        <v>1056</v>
      </c>
      <c r="T386" s="7" t="n">
        <f aca="false">IF(J386=0,K386,IF(J386&gt;=12,I386,""))</f>
        <v>46</v>
      </c>
      <c r="U386" s="7" t="n">
        <f aca="false">IF(D386="Broadband",M386,"")</f>
        <v>552</v>
      </c>
    </row>
    <row r="387" customFormat="false" ht="15" hidden="false" customHeight="false" outlineLevel="0" collapsed="false">
      <c r="A387" s="6" t="n">
        <v>31081</v>
      </c>
      <c r="B387" s="6" t="s">
        <v>420</v>
      </c>
      <c r="C387" s="6" t="s">
        <v>510</v>
      </c>
      <c r="D387" s="6" t="s">
        <v>53</v>
      </c>
      <c r="E387" s="6" t="s">
        <v>54</v>
      </c>
      <c r="F387" s="6" t="n">
        <v>158</v>
      </c>
      <c r="G387" s="6" t="n">
        <v>158</v>
      </c>
      <c r="H387" s="6" t="n">
        <v>1</v>
      </c>
      <c r="I387" s="7" t="n">
        <v>0</v>
      </c>
      <c r="J387" s="6" t="n">
        <v>0</v>
      </c>
      <c r="K387" s="7" t="n">
        <v>43</v>
      </c>
      <c r="L387" s="7" t="n">
        <v>39</v>
      </c>
      <c r="M387" s="7" t="n">
        <f aca="false">MIN(J387,12)*I387+(12-MIN(J387,12))*K387+L387</f>
        <v>555</v>
      </c>
      <c r="N387" s="6" t="s">
        <v>150</v>
      </c>
      <c r="O387" s="6"/>
      <c r="P387" s="7" t="n">
        <v>82</v>
      </c>
      <c r="Q387" s="6"/>
      <c r="R387" s="6" t="s">
        <v>512</v>
      </c>
      <c r="S387" s="6" t="s">
        <v>1057</v>
      </c>
      <c r="T387" s="7" t="n">
        <f aca="false">IF(J387=0,K387,IF(J387&gt;=12,I387,""))</f>
        <v>43</v>
      </c>
      <c r="U387" s="7" t="n">
        <f aca="false">IF(D387="Broadband",M387,"")</f>
        <v>555</v>
      </c>
    </row>
    <row r="388" customFormat="false" ht="15" hidden="false" customHeight="false" outlineLevel="0" collapsed="false">
      <c r="A388" s="6" t="n">
        <v>59817</v>
      </c>
      <c r="B388" s="6" t="s">
        <v>231</v>
      </c>
      <c r="C388" s="6" t="s">
        <v>1058</v>
      </c>
      <c r="D388" s="6" t="s">
        <v>81</v>
      </c>
      <c r="E388" s="6" t="s">
        <v>54</v>
      </c>
      <c r="F388" s="6" t="n">
        <v>500</v>
      </c>
      <c r="G388" s="6" t="n">
        <v>60</v>
      </c>
      <c r="H388" s="6" t="n">
        <v>24</v>
      </c>
      <c r="I388" s="7" t="n">
        <v>0</v>
      </c>
      <c r="J388" s="6" t="n">
        <v>0</v>
      </c>
      <c r="K388" s="7" t="n">
        <v>46</v>
      </c>
      <c r="L388" s="7" t="n">
        <v>5</v>
      </c>
      <c r="M388" s="7" t="n">
        <f aca="false">MIN(J388,12)*I388+(12-MIN(J388,12))*K388+L388</f>
        <v>557</v>
      </c>
      <c r="N388" s="6" t="s">
        <v>150</v>
      </c>
      <c r="O388" s="6"/>
      <c r="P388" s="7" t="n">
        <v>1109</v>
      </c>
      <c r="Q388" s="6" t="s">
        <v>824</v>
      </c>
      <c r="R388" s="6" t="s">
        <v>993</v>
      </c>
      <c r="S388" s="6" t="s">
        <v>1059</v>
      </c>
      <c r="T388" s="7" t="n">
        <f aca="false">IF(J388=0,K388,IF(J388&gt;=12,I388,""))</f>
        <v>46</v>
      </c>
      <c r="U388" s="7" t="str">
        <f aca="false">IF(D388="Broadband",M388,"")</f>
        <v/>
      </c>
    </row>
    <row r="389" customFormat="false" ht="15" hidden="false" customHeight="false" outlineLevel="0" collapsed="false">
      <c r="A389" s="6" t="n">
        <v>54713</v>
      </c>
      <c r="B389" s="6" t="s">
        <v>458</v>
      </c>
      <c r="C389" s="6" t="s">
        <v>1050</v>
      </c>
      <c r="D389" s="6" t="s">
        <v>81</v>
      </c>
      <c r="E389" s="6" t="s">
        <v>54</v>
      </c>
      <c r="F389" s="6" t="n">
        <v>150</v>
      </c>
      <c r="G389" s="6" t="n">
        <v>27</v>
      </c>
      <c r="H389" s="6" t="n">
        <v>24</v>
      </c>
      <c r="I389" s="7" t="n">
        <v>0</v>
      </c>
      <c r="J389" s="6" t="n">
        <v>0</v>
      </c>
      <c r="K389" s="7" t="n">
        <v>43.99</v>
      </c>
      <c r="L389" s="7" t="n">
        <v>30</v>
      </c>
      <c r="M389" s="7" t="n">
        <f aca="false">MIN(J389,12)*I389+(12-MIN(J389,12))*K389+L389</f>
        <v>557.88</v>
      </c>
      <c r="N389" s="6" t="s">
        <v>1018</v>
      </c>
      <c r="O389" s="6" t="s">
        <v>1060</v>
      </c>
      <c r="P389" s="7" t="n">
        <v>1217.76</v>
      </c>
      <c r="Q389" s="6" t="s">
        <v>459</v>
      </c>
      <c r="R389" s="6" t="s">
        <v>1061</v>
      </c>
      <c r="S389" s="6" t="s">
        <v>1062</v>
      </c>
      <c r="T389" s="7" t="n">
        <f aca="false">IF(J389=0,K389,IF(J389&gt;=12,I389,""))</f>
        <v>43.99</v>
      </c>
      <c r="U389" s="7" t="str">
        <f aca="false">IF(D389="Broadband",M389,"")</f>
        <v/>
      </c>
    </row>
    <row r="390" customFormat="false" ht="15" hidden="false" customHeight="false" outlineLevel="0" collapsed="false">
      <c r="A390" s="6" t="n">
        <v>54716</v>
      </c>
      <c r="B390" s="6" t="s">
        <v>458</v>
      </c>
      <c r="C390" s="6" t="s">
        <v>1063</v>
      </c>
      <c r="D390" s="6" t="s">
        <v>81</v>
      </c>
      <c r="E390" s="6" t="s">
        <v>54</v>
      </c>
      <c r="F390" s="6" t="n">
        <v>300</v>
      </c>
      <c r="G390" s="6" t="n">
        <v>27</v>
      </c>
      <c r="H390" s="6" t="n">
        <v>24</v>
      </c>
      <c r="I390" s="7" t="n">
        <v>0</v>
      </c>
      <c r="J390" s="6" t="n">
        <v>0</v>
      </c>
      <c r="K390" s="7" t="n">
        <v>43.99</v>
      </c>
      <c r="L390" s="7" t="n">
        <v>30</v>
      </c>
      <c r="M390" s="7" t="n">
        <f aca="false">MIN(J390,12)*I390+(12-MIN(J390,12))*K390+L390</f>
        <v>557.88</v>
      </c>
      <c r="N390" s="6" t="s">
        <v>1018</v>
      </c>
      <c r="O390" s="6" t="s">
        <v>1060</v>
      </c>
      <c r="P390" s="7" t="n">
        <v>1217.76</v>
      </c>
      <c r="Q390" s="6" t="s">
        <v>533</v>
      </c>
      <c r="R390" s="6" t="s">
        <v>1030</v>
      </c>
      <c r="S390" s="6" t="s">
        <v>1064</v>
      </c>
      <c r="T390" s="7" t="n">
        <f aca="false">IF(J390=0,K390,IF(J390&gt;=12,I390,""))</f>
        <v>43.99</v>
      </c>
      <c r="U390" s="7" t="str">
        <f aca="false">IF(D390="Broadband",M390,"")</f>
        <v/>
      </c>
    </row>
    <row r="391" customFormat="false" ht="15" hidden="false" customHeight="false" outlineLevel="0" collapsed="false">
      <c r="A391" s="6" t="n">
        <v>54950</v>
      </c>
      <c r="B391" s="6" t="s">
        <v>411</v>
      </c>
      <c r="C391" s="6" t="s">
        <v>1065</v>
      </c>
      <c r="D391" s="6" t="s">
        <v>81</v>
      </c>
      <c r="E391" s="6" t="s">
        <v>54</v>
      </c>
      <c r="F391" s="6" t="n">
        <v>900</v>
      </c>
      <c r="G391" s="6" t="n">
        <v>110</v>
      </c>
      <c r="H391" s="6" t="n">
        <v>24</v>
      </c>
      <c r="I391" s="7" t="n">
        <v>0</v>
      </c>
      <c r="J391" s="6" t="n">
        <v>0</v>
      </c>
      <c r="K391" s="7" t="n">
        <v>43.99</v>
      </c>
      <c r="L391" s="7" t="n">
        <v>30</v>
      </c>
      <c r="M391" s="7" t="n">
        <f aca="false">MIN(J391,12)*I391+(12-MIN(J391,12))*K391+L391</f>
        <v>557.88</v>
      </c>
      <c r="N391" s="6" t="s">
        <v>1018</v>
      </c>
      <c r="O391" s="6" t="s">
        <v>1060</v>
      </c>
      <c r="P391" s="7" t="n">
        <v>1217.76</v>
      </c>
      <c r="Q391" s="6" t="s">
        <v>1066</v>
      </c>
      <c r="R391" s="6" t="s">
        <v>1067</v>
      </c>
      <c r="S391" s="6" t="s">
        <v>1068</v>
      </c>
      <c r="T391" s="7" t="n">
        <f aca="false">IF(J391=0,K391,IF(J391&gt;=12,I391,""))</f>
        <v>43.99</v>
      </c>
      <c r="U391" s="7" t="str">
        <f aca="false">IF(D391="Broadband",M391,"")</f>
        <v/>
      </c>
    </row>
    <row r="392" customFormat="false" ht="15" hidden="false" customHeight="false" outlineLevel="0" collapsed="false">
      <c r="A392" s="6" t="n">
        <v>57986</v>
      </c>
      <c r="B392" s="6" t="s">
        <v>780</v>
      </c>
      <c r="C392" s="6" t="s">
        <v>1069</v>
      </c>
      <c r="D392" s="6" t="s">
        <v>53</v>
      </c>
      <c r="E392" s="6" t="s">
        <v>135</v>
      </c>
      <c r="F392" s="6" t="n">
        <v>74</v>
      </c>
      <c r="G392" s="6" t="n">
        <v>18</v>
      </c>
      <c r="H392" s="6" t="n">
        <v>1</v>
      </c>
      <c r="I392" s="7" t="n">
        <v>0</v>
      </c>
      <c r="J392" s="6" t="n">
        <v>0</v>
      </c>
      <c r="K392" s="7" t="n">
        <v>41</v>
      </c>
      <c r="L392" s="7" t="n">
        <v>75</v>
      </c>
      <c r="M392" s="7" t="n">
        <f aca="false">MIN(J392,12)*I392+(12-MIN(J392,12))*K392+L392</f>
        <v>567</v>
      </c>
      <c r="N392" s="6" t="s">
        <v>150</v>
      </c>
      <c r="O392" s="6"/>
      <c r="P392" s="7" t="n">
        <v>116</v>
      </c>
      <c r="Q392" s="6"/>
      <c r="R392" s="6" t="s">
        <v>1070</v>
      </c>
      <c r="S392" s="6" t="s">
        <v>1071</v>
      </c>
      <c r="T392" s="7" t="n">
        <f aca="false">IF(J392=0,K392,IF(J392&gt;=12,I392,""))</f>
        <v>41</v>
      </c>
      <c r="U392" s="7" t="n">
        <f aca="false">IF(D392="Broadband",M392,"")</f>
        <v>567</v>
      </c>
    </row>
    <row r="393" customFormat="false" ht="15" hidden="false" customHeight="false" outlineLevel="0" collapsed="false">
      <c r="A393" s="6" t="n">
        <v>57987</v>
      </c>
      <c r="B393" s="6" t="s">
        <v>780</v>
      </c>
      <c r="C393" s="6" t="s">
        <v>1072</v>
      </c>
      <c r="D393" s="6" t="s">
        <v>53</v>
      </c>
      <c r="E393" s="6" t="s">
        <v>54</v>
      </c>
      <c r="F393" s="6" t="n">
        <v>109</v>
      </c>
      <c r="G393" s="6" t="n">
        <v>20</v>
      </c>
      <c r="H393" s="6" t="n">
        <v>1</v>
      </c>
      <c r="I393" s="7" t="n">
        <v>0</v>
      </c>
      <c r="J393" s="6" t="n">
        <v>0</v>
      </c>
      <c r="K393" s="7" t="n">
        <v>41</v>
      </c>
      <c r="L393" s="7" t="n">
        <v>75</v>
      </c>
      <c r="M393" s="7" t="n">
        <f aca="false">MIN(J393,12)*I393+(12-MIN(J393,12))*K393+L393</f>
        <v>567</v>
      </c>
      <c r="N393" s="6" t="s">
        <v>150</v>
      </c>
      <c r="O393" s="6"/>
      <c r="P393" s="7" t="n">
        <v>116</v>
      </c>
      <c r="Q393" s="6"/>
      <c r="R393" s="6" t="s">
        <v>1070</v>
      </c>
      <c r="S393" s="6" t="s">
        <v>1073</v>
      </c>
      <c r="T393" s="7" t="n">
        <f aca="false">IF(J393=0,K393,IF(J393&gt;=12,I393,""))</f>
        <v>41</v>
      </c>
      <c r="U393" s="7" t="n">
        <f aca="false">IF(D393="Broadband",M393,"")</f>
        <v>567</v>
      </c>
    </row>
    <row r="394" customFormat="false" ht="15" hidden="false" customHeight="false" outlineLevel="0" collapsed="false">
      <c r="A394" s="6" t="n">
        <v>57994</v>
      </c>
      <c r="B394" s="6" t="s">
        <v>780</v>
      </c>
      <c r="C394" s="6" t="s">
        <v>1074</v>
      </c>
      <c r="D394" s="6" t="s">
        <v>53</v>
      </c>
      <c r="E394" s="6" t="s">
        <v>54</v>
      </c>
      <c r="F394" s="6" t="n">
        <v>550</v>
      </c>
      <c r="G394" s="6" t="n">
        <v>550</v>
      </c>
      <c r="H394" s="6" t="n">
        <v>1</v>
      </c>
      <c r="I394" s="7" t="n">
        <v>0</v>
      </c>
      <c r="J394" s="6" t="n">
        <v>0</v>
      </c>
      <c r="K394" s="7" t="n">
        <v>41</v>
      </c>
      <c r="L394" s="7" t="n">
        <v>75</v>
      </c>
      <c r="M394" s="7" t="n">
        <f aca="false">MIN(J394,12)*I394+(12-MIN(J394,12))*K394+L394</f>
        <v>567</v>
      </c>
      <c r="N394" s="6" t="s">
        <v>150</v>
      </c>
      <c r="O394" s="6"/>
      <c r="P394" s="7" t="n">
        <v>116</v>
      </c>
      <c r="Q394" s="6"/>
      <c r="R394" s="6" t="s">
        <v>1070</v>
      </c>
      <c r="S394" s="6" t="s">
        <v>1075</v>
      </c>
      <c r="T394" s="7" t="n">
        <f aca="false">IF(J394=0,K394,IF(J394&gt;=12,I394,""))</f>
        <v>41</v>
      </c>
      <c r="U394" s="7" t="n">
        <f aca="false">IF(D394="Broadband",M394,"")</f>
        <v>567</v>
      </c>
    </row>
    <row r="395" customFormat="false" ht="15" hidden="false" customHeight="false" outlineLevel="0" collapsed="false">
      <c r="A395" s="6" t="n">
        <v>32526</v>
      </c>
      <c r="B395" s="6" t="s">
        <v>458</v>
      </c>
      <c r="C395" s="6" t="s">
        <v>1076</v>
      </c>
      <c r="D395" s="6" t="s">
        <v>81</v>
      </c>
      <c r="E395" s="6" t="s">
        <v>135</v>
      </c>
      <c r="F395" s="6" t="n">
        <v>67</v>
      </c>
      <c r="G395" s="6" t="n">
        <v>18</v>
      </c>
      <c r="H395" s="6" t="n">
        <v>24</v>
      </c>
      <c r="I395" s="7" t="n">
        <v>0</v>
      </c>
      <c r="J395" s="6" t="n">
        <v>0</v>
      </c>
      <c r="K395" s="7" t="n">
        <v>44.99</v>
      </c>
      <c r="L395" s="7" t="n">
        <v>30</v>
      </c>
      <c r="M395" s="7" t="n">
        <f aca="false">MIN(J395,12)*I395+(12-MIN(J395,12))*K395+L395</f>
        <v>569.88</v>
      </c>
      <c r="N395" s="6" t="s">
        <v>1018</v>
      </c>
      <c r="O395" s="6" t="s">
        <v>1077</v>
      </c>
      <c r="P395" s="7" t="n">
        <v>1241.76</v>
      </c>
      <c r="Q395" s="6" t="s">
        <v>494</v>
      </c>
      <c r="R395" s="6" t="s">
        <v>1061</v>
      </c>
      <c r="S395" s="6" t="s">
        <v>1078</v>
      </c>
      <c r="T395" s="7" t="n">
        <f aca="false">IF(J395=0,K395,IF(J395&gt;=12,I395,""))</f>
        <v>44.99</v>
      </c>
      <c r="U395" s="7" t="str">
        <f aca="false">IF(D395="Broadband",M395,"")</f>
        <v/>
      </c>
    </row>
    <row r="396" customFormat="false" ht="15" hidden="false" customHeight="false" outlineLevel="0" collapsed="false">
      <c r="A396" s="6" t="n">
        <v>47990</v>
      </c>
      <c r="B396" s="6" t="s">
        <v>420</v>
      </c>
      <c r="C396" s="6" t="s">
        <v>914</v>
      </c>
      <c r="D396" s="6" t="s">
        <v>53</v>
      </c>
      <c r="E396" s="6" t="s">
        <v>54</v>
      </c>
      <c r="F396" s="6" t="n">
        <v>900</v>
      </c>
      <c r="G396" s="6" t="n">
        <v>900</v>
      </c>
      <c r="H396" s="6" t="n">
        <v>12</v>
      </c>
      <c r="I396" s="7" t="n">
        <v>0</v>
      </c>
      <c r="J396" s="6" t="n">
        <v>0</v>
      </c>
      <c r="K396" s="7" t="n">
        <v>46</v>
      </c>
      <c r="L396" s="7" t="n">
        <v>19</v>
      </c>
      <c r="M396" s="7" t="n">
        <f aca="false">MIN(J396,12)*I396+(12-MIN(J396,12))*K396+L396</f>
        <v>571</v>
      </c>
      <c r="N396" s="6" t="s">
        <v>93</v>
      </c>
      <c r="O396" s="6" t="s">
        <v>1079</v>
      </c>
      <c r="P396" s="7" t="n">
        <v>587</v>
      </c>
      <c r="Q396" s="6"/>
      <c r="R396" s="6" t="s">
        <v>715</v>
      </c>
      <c r="S396" s="6" t="s">
        <v>1080</v>
      </c>
      <c r="T396" s="7" t="n">
        <f aca="false">IF(J396=0,K396,IF(J396&gt;=12,I396,""))</f>
        <v>46</v>
      </c>
      <c r="U396" s="7" t="n">
        <f aca="false">IF(D396="Broadband",M396,"")</f>
        <v>571</v>
      </c>
    </row>
    <row r="397" customFormat="false" ht="15" hidden="false" customHeight="false" outlineLevel="0" collapsed="false">
      <c r="A397" s="6" t="n">
        <v>37938</v>
      </c>
      <c r="B397" s="6" t="s">
        <v>734</v>
      </c>
      <c r="C397" s="6" t="s">
        <v>1081</v>
      </c>
      <c r="D397" s="6" t="s">
        <v>53</v>
      </c>
      <c r="E397" s="6" t="s">
        <v>54</v>
      </c>
      <c r="F397" s="6" t="n">
        <v>600</v>
      </c>
      <c r="G397" s="6" t="n">
        <v>600</v>
      </c>
      <c r="H397" s="6" t="n">
        <v>24</v>
      </c>
      <c r="I397" s="7" t="n">
        <v>0</v>
      </c>
      <c r="J397" s="6" t="n">
        <v>0</v>
      </c>
      <c r="K397" s="7" t="n">
        <v>48</v>
      </c>
      <c r="L397" s="7" t="n">
        <v>0</v>
      </c>
      <c r="M397" s="7" t="n">
        <f aca="false">MIN(J397,12)*I397+(12-MIN(J397,12))*K397+L397</f>
        <v>576</v>
      </c>
      <c r="N397" s="6" t="s">
        <v>150</v>
      </c>
      <c r="O397" s="6"/>
      <c r="P397" s="7" t="n">
        <v>1152</v>
      </c>
      <c r="Q397" s="6" t="s">
        <v>356</v>
      </c>
      <c r="R397" s="6" t="s">
        <v>737</v>
      </c>
      <c r="S397" s="6" t="s">
        <v>1082</v>
      </c>
      <c r="T397" s="7" t="n">
        <f aca="false">IF(J397=0,K397,IF(J397&gt;=12,I397,""))</f>
        <v>48</v>
      </c>
      <c r="U397" s="7" t="n">
        <f aca="false">IF(D397="Broadband",M397,"")</f>
        <v>576</v>
      </c>
    </row>
    <row r="398" customFormat="false" ht="15" hidden="false" customHeight="false" outlineLevel="0" collapsed="false">
      <c r="A398" s="6" t="n">
        <v>38003</v>
      </c>
      <c r="B398" s="6" t="s">
        <v>734</v>
      </c>
      <c r="C398" s="6" t="s">
        <v>1083</v>
      </c>
      <c r="D398" s="6" t="s">
        <v>53</v>
      </c>
      <c r="E398" s="6" t="s">
        <v>736</v>
      </c>
      <c r="F398" s="6" t="n">
        <v>150</v>
      </c>
      <c r="G398" s="6" t="n">
        <v>30</v>
      </c>
      <c r="H398" s="6" t="n">
        <v>24</v>
      </c>
      <c r="I398" s="7" t="n">
        <v>0</v>
      </c>
      <c r="J398" s="6" t="n">
        <v>0</v>
      </c>
      <c r="K398" s="7" t="n">
        <v>48</v>
      </c>
      <c r="L398" s="7" t="n">
        <v>0</v>
      </c>
      <c r="M398" s="7" t="n">
        <f aca="false">MIN(J398,12)*I398+(12-MIN(J398,12))*K398+L398</f>
        <v>576</v>
      </c>
      <c r="N398" s="6" t="s">
        <v>150</v>
      </c>
      <c r="O398" s="6"/>
      <c r="P398" s="7" t="n">
        <v>1152</v>
      </c>
      <c r="Q398" s="6" t="s">
        <v>356</v>
      </c>
      <c r="R398" s="6" t="s">
        <v>737</v>
      </c>
      <c r="S398" s="6" t="s">
        <v>1084</v>
      </c>
      <c r="T398" s="7" t="n">
        <f aca="false">IF(J398=0,K398,IF(J398&gt;=12,I398,""))</f>
        <v>48</v>
      </c>
      <c r="U398" s="7" t="n">
        <f aca="false">IF(D398="Broadband",M398,"")</f>
        <v>576</v>
      </c>
    </row>
    <row r="399" customFormat="false" ht="15" hidden="false" customHeight="false" outlineLevel="0" collapsed="false">
      <c r="A399" s="6" t="n">
        <v>38004</v>
      </c>
      <c r="B399" s="6" t="s">
        <v>734</v>
      </c>
      <c r="C399" s="6" t="s">
        <v>1085</v>
      </c>
      <c r="D399" s="6" t="s">
        <v>53</v>
      </c>
      <c r="E399" s="6" t="s">
        <v>736</v>
      </c>
      <c r="F399" s="6" t="n">
        <v>400</v>
      </c>
      <c r="G399" s="6" t="n">
        <v>75</v>
      </c>
      <c r="H399" s="6" t="n">
        <v>24</v>
      </c>
      <c r="I399" s="7" t="n">
        <v>0</v>
      </c>
      <c r="J399" s="6" t="n">
        <v>0</v>
      </c>
      <c r="K399" s="7" t="n">
        <v>48</v>
      </c>
      <c r="L399" s="7" t="n">
        <v>0</v>
      </c>
      <c r="M399" s="7" t="n">
        <f aca="false">MIN(J399,12)*I399+(12-MIN(J399,12))*K399+L399</f>
        <v>576</v>
      </c>
      <c r="N399" s="6" t="s">
        <v>150</v>
      </c>
      <c r="O399" s="6"/>
      <c r="P399" s="7" t="n">
        <v>1152</v>
      </c>
      <c r="Q399" s="6" t="s">
        <v>356</v>
      </c>
      <c r="R399" s="6" t="s">
        <v>737</v>
      </c>
      <c r="S399" s="6" t="s">
        <v>1086</v>
      </c>
      <c r="T399" s="7" t="n">
        <f aca="false">IF(J399=0,K399,IF(J399&gt;=12,I399,""))</f>
        <v>48</v>
      </c>
      <c r="U399" s="7" t="n">
        <f aca="false">IF(D399="Broadband",M399,"")</f>
        <v>576</v>
      </c>
    </row>
    <row r="400" customFormat="false" ht="15" hidden="false" customHeight="false" outlineLevel="0" collapsed="false">
      <c r="A400" s="6" t="n">
        <v>57981</v>
      </c>
      <c r="B400" s="6" t="s">
        <v>780</v>
      </c>
      <c r="C400" s="6" t="s">
        <v>1087</v>
      </c>
      <c r="D400" s="6" t="s">
        <v>53</v>
      </c>
      <c r="E400" s="6" t="s">
        <v>54</v>
      </c>
      <c r="F400" s="6" t="n">
        <v>944</v>
      </c>
      <c r="G400" s="6" t="n">
        <v>115</v>
      </c>
      <c r="H400" s="6" t="n">
        <v>24</v>
      </c>
      <c r="I400" s="7" t="n">
        <v>0</v>
      </c>
      <c r="J400" s="6" t="n">
        <v>0</v>
      </c>
      <c r="K400" s="7" t="n">
        <v>48</v>
      </c>
      <c r="L400" s="7" t="n">
        <v>0</v>
      </c>
      <c r="M400" s="7" t="n">
        <f aca="false">MIN(J400,12)*I400+(12-MIN(J400,12))*K400+L400</f>
        <v>576</v>
      </c>
      <c r="N400" s="6" t="s">
        <v>150</v>
      </c>
      <c r="O400" s="6"/>
      <c r="P400" s="7" t="n">
        <v>1152</v>
      </c>
      <c r="Q400" s="6" t="s">
        <v>782</v>
      </c>
      <c r="R400" s="6" t="s">
        <v>783</v>
      </c>
      <c r="S400" s="6" t="s">
        <v>1088</v>
      </c>
      <c r="T400" s="7" t="n">
        <f aca="false">IF(J400=0,K400,IF(J400&gt;=12,I400,""))</f>
        <v>48</v>
      </c>
      <c r="U400" s="7" t="n">
        <f aca="false">IF(D400="Broadband",M400,"")</f>
        <v>576</v>
      </c>
    </row>
    <row r="401" customFormat="false" ht="15" hidden="false" customHeight="false" outlineLevel="0" collapsed="false">
      <c r="A401" s="6" t="n">
        <v>54388</v>
      </c>
      <c r="B401" s="6" t="s">
        <v>166</v>
      </c>
      <c r="C401" s="6" t="s">
        <v>1089</v>
      </c>
      <c r="D401" s="6" t="s">
        <v>53</v>
      </c>
      <c r="E401" s="6" t="s">
        <v>54</v>
      </c>
      <c r="F401" s="6" t="n">
        <v>1000</v>
      </c>
      <c r="G401" s="6" t="n">
        <v>1000</v>
      </c>
      <c r="H401" s="6" t="n">
        <v>1</v>
      </c>
      <c r="I401" s="7" t="n">
        <v>0</v>
      </c>
      <c r="J401" s="6" t="n">
        <v>0</v>
      </c>
      <c r="K401" s="7" t="n">
        <v>48</v>
      </c>
      <c r="L401" s="7" t="n">
        <v>0</v>
      </c>
      <c r="M401" s="7" t="n">
        <f aca="false">MIN(J401,12)*I401+(12-MIN(J401,12))*K401+L401</f>
        <v>576</v>
      </c>
      <c r="N401" s="6" t="s">
        <v>150</v>
      </c>
      <c r="O401" s="6"/>
      <c r="P401" s="7" t="n">
        <v>48</v>
      </c>
      <c r="Q401" s="6"/>
      <c r="R401" s="6" t="s">
        <v>698</v>
      </c>
      <c r="S401" s="6" t="s">
        <v>1090</v>
      </c>
      <c r="T401" s="7" t="n">
        <f aca="false">IF(J401=0,K401,IF(J401&gt;=12,I401,""))</f>
        <v>48</v>
      </c>
      <c r="U401" s="7" t="n">
        <f aca="false">IF(D401="Broadband",M401,"")</f>
        <v>576</v>
      </c>
    </row>
    <row r="402" customFormat="false" ht="15" hidden="false" customHeight="false" outlineLevel="0" collapsed="false">
      <c r="A402" s="6" t="n">
        <v>54718</v>
      </c>
      <c r="B402" s="6" t="s">
        <v>458</v>
      </c>
      <c r="C402" s="6" t="s">
        <v>1091</v>
      </c>
      <c r="D402" s="6" t="s">
        <v>81</v>
      </c>
      <c r="E402" s="6" t="s">
        <v>54</v>
      </c>
      <c r="F402" s="6" t="n">
        <v>300</v>
      </c>
      <c r="G402" s="6" t="n">
        <v>27</v>
      </c>
      <c r="H402" s="6" t="n">
        <v>24</v>
      </c>
      <c r="I402" s="7" t="n">
        <v>0</v>
      </c>
      <c r="J402" s="6" t="n">
        <v>0</v>
      </c>
      <c r="K402" s="7" t="n">
        <v>45.99</v>
      </c>
      <c r="L402" s="7" t="n">
        <v>30</v>
      </c>
      <c r="M402" s="7" t="n">
        <f aca="false">MIN(J402,12)*I402+(12-MIN(J402,12))*K402+L402</f>
        <v>581.88</v>
      </c>
      <c r="N402" s="6" t="s">
        <v>1018</v>
      </c>
      <c r="O402" s="6" t="s">
        <v>1092</v>
      </c>
      <c r="P402" s="7" t="n">
        <v>1265.76</v>
      </c>
      <c r="Q402" s="6" t="s">
        <v>533</v>
      </c>
      <c r="R402" s="6" t="s">
        <v>1061</v>
      </c>
      <c r="S402" s="6" t="s">
        <v>1093</v>
      </c>
      <c r="T402" s="7" t="n">
        <f aca="false">IF(J402=0,K402,IF(J402&gt;=12,I402,""))</f>
        <v>45.99</v>
      </c>
      <c r="U402" s="7" t="str">
        <f aca="false">IF(D402="Broadband",M402,"")</f>
        <v/>
      </c>
    </row>
    <row r="403" customFormat="false" ht="15" hidden="false" customHeight="false" outlineLevel="0" collapsed="false">
      <c r="A403" s="6" t="n">
        <v>60660</v>
      </c>
      <c r="B403" s="6" t="s">
        <v>187</v>
      </c>
      <c r="C403" s="6" t="s">
        <v>1094</v>
      </c>
      <c r="D403" s="6" t="s">
        <v>662</v>
      </c>
      <c r="E403" s="6" t="s">
        <v>54</v>
      </c>
      <c r="F403" s="6" t="n">
        <v>900</v>
      </c>
      <c r="G403" s="6" t="n">
        <v>900</v>
      </c>
      <c r="H403" s="6" t="n">
        <v>1</v>
      </c>
      <c r="I403" s="7" t="n">
        <v>0</v>
      </c>
      <c r="J403" s="6" t="n">
        <v>0</v>
      </c>
      <c r="K403" s="7" t="n">
        <v>48.95</v>
      </c>
      <c r="L403" s="7" t="n">
        <v>0</v>
      </c>
      <c r="M403" s="7" t="n">
        <f aca="false">MIN(J403,12)*I403+(12-MIN(J403,12))*K403+L403</f>
        <v>587.4</v>
      </c>
      <c r="N403" s="6" t="s">
        <v>71</v>
      </c>
      <c r="O403" s="6"/>
      <c r="P403" s="7" t="n">
        <v>48.95</v>
      </c>
      <c r="Q403" s="6"/>
      <c r="R403" s="6" t="s">
        <v>1095</v>
      </c>
      <c r="S403" s="6" t="s">
        <v>1096</v>
      </c>
      <c r="T403" s="7" t="n">
        <f aca="false">IF(J403=0,K403,IF(J403&gt;=12,I403,""))</f>
        <v>48.95</v>
      </c>
      <c r="U403" s="7" t="str">
        <f aca="false">IF(D403="Broadband",M403,"")</f>
        <v/>
      </c>
    </row>
    <row r="404" customFormat="false" ht="15" hidden="false" customHeight="false" outlineLevel="0" collapsed="false">
      <c r="A404" s="6" t="n">
        <v>37291</v>
      </c>
      <c r="B404" s="6" t="s">
        <v>90</v>
      </c>
      <c r="C404" s="6" t="s">
        <v>1097</v>
      </c>
      <c r="D404" s="6" t="s">
        <v>81</v>
      </c>
      <c r="E404" s="6" t="s">
        <v>92</v>
      </c>
      <c r="F404" s="6" t="n">
        <v>1130</v>
      </c>
      <c r="G404" s="6" t="n">
        <v>52</v>
      </c>
      <c r="H404" s="6" t="n">
        <v>24</v>
      </c>
      <c r="I404" s="7" t="n">
        <v>0</v>
      </c>
      <c r="J404" s="6" t="n">
        <v>0</v>
      </c>
      <c r="K404" s="7" t="n">
        <v>48.99</v>
      </c>
      <c r="L404" s="7" t="n">
        <v>0</v>
      </c>
      <c r="M404" s="7" t="n">
        <f aca="false">MIN(J404,12)*I404+(12-MIN(J404,12))*K404+L404</f>
        <v>587.88</v>
      </c>
      <c r="N404" s="6" t="s">
        <v>547</v>
      </c>
      <c r="O404" s="6" t="s">
        <v>1098</v>
      </c>
      <c r="P404" s="7" t="n">
        <v>1305.76</v>
      </c>
      <c r="Q404" s="6" t="s">
        <v>95</v>
      </c>
      <c r="R404" s="6" t="s">
        <v>1099</v>
      </c>
      <c r="S404" s="6" t="s">
        <v>1100</v>
      </c>
      <c r="T404" s="7" t="n">
        <f aca="false">IF(J404=0,K404,IF(J404&gt;=12,I404,""))</f>
        <v>48.99</v>
      </c>
      <c r="U404" s="7" t="str">
        <f aca="false">IF(D404="Broadband",M404,"")</f>
        <v/>
      </c>
    </row>
    <row r="405" customFormat="false" ht="15" hidden="false" customHeight="false" outlineLevel="0" collapsed="false">
      <c r="A405" s="6" t="n">
        <v>47221</v>
      </c>
      <c r="B405" s="6" t="s">
        <v>166</v>
      </c>
      <c r="C405" s="6" t="s">
        <v>1101</v>
      </c>
      <c r="D405" s="6" t="s">
        <v>53</v>
      </c>
      <c r="E405" s="6" t="s">
        <v>54</v>
      </c>
      <c r="F405" s="6" t="n">
        <v>2300</v>
      </c>
      <c r="G405" s="6" t="n">
        <v>2300</v>
      </c>
      <c r="H405" s="6" t="n">
        <v>12</v>
      </c>
      <c r="I405" s="7" t="n">
        <v>0</v>
      </c>
      <c r="J405" s="6" t="n">
        <v>0</v>
      </c>
      <c r="K405" s="7" t="n">
        <v>49</v>
      </c>
      <c r="L405" s="7" t="n">
        <v>0</v>
      </c>
      <c r="M405" s="7" t="n">
        <f aca="false">MIN(J405,12)*I405+(12-MIN(J405,12))*K405+L405</f>
        <v>588</v>
      </c>
      <c r="N405" s="6" t="s">
        <v>150</v>
      </c>
      <c r="O405" s="6"/>
      <c r="P405" s="7" t="n">
        <v>588</v>
      </c>
      <c r="Q405" s="6" t="s">
        <v>824</v>
      </c>
      <c r="R405" s="6" t="s">
        <v>171</v>
      </c>
      <c r="S405" s="6" t="s">
        <v>1102</v>
      </c>
      <c r="T405" s="7" t="n">
        <f aca="false">IF(J405=0,K405,IF(J405&gt;=12,I405,""))</f>
        <v>49</v>
      </c>
      <c r="U405" s="7" t="n">
        <f aca="false">IF(D405="Broadband",M405,"")</f>
        <v>588</v>
      </c>
    </row>
    <row r="406" customFormat="false" ht="15" hidden="false" customHeight="false" outlineLevel="0" collapsed="false">
      <c r="A406" s="6" t="n">
        <v>54721</v>
      </c>
      <c r="B406" s="6" t="s">
        <v>458</v>
      </c>
      <c r="C406" s="6" t="s">
        <v>1103</v>
      </c>
      <c r="D406" s="6" t="s">
        <v>81</v>
      </c>
      <c r="E406" s="6" t="s">
        <v>54</v>
      </c>
      <c r="F406" s="6" t="n">
        <v>500</v>
      </c>
      <c r="G406" s="6" t="n">
        <v>49</v>
      </c>
      <c r="H406" s="6" t="n">
        <v>24</v>
      </c>
      <c r="I406" s="7" t="n">
        <v>0</v>
      </c>
      <c r="J406" s="6" t="n">
        <v>0</v>
      </c>
      <c r="K406" s="7" t="n">
        <v>46.99</v>
      </c>
      <c r="L406" s="7" t="n">
        <v>30</v>
      </c>
      <c r="M406" s="7" t="n">
        <f aca="false">MIN(J406,12)*I406+(12-MIN(J406,12))*K406+L406</f>
        <v>593.88</v>
      </c>
      <c r="N406" s="6" t="s">
        <v>1018</v>
      </c>
      <c r="O406" s="6" t="s">
        <v>1104</v>
      </c>
      <c r="P406" s="7" t="n">
        <v>1289.76</v>
      </c>
      <c r="Q406" s="6" t="s">
        <v>666</v>
      </c>
      <c r="R406" s="6" t="s">
        <v>1030</v>
      </c>
      <c r="S406" s="6" t="s">
        <v>1105</v>
      </c>
      <c r="T406" s="7" t="n">
        <f aca="false">IF(J406=0,K406,IF(J406&gt;=12,I406,""))</f>
        <v>46.99</v>
      </c>
      <c r="U406" s="7" t="str">
        <f aca="false">IF(D406="Broadband",M406,"")</f>
        <v/>
      </c>
    </row>
    <row r="407" customFormat="false" ht="15" hidden="false" customHeight="false" outlineLevel="0" collapsed="false">
      <c r="A407" s="6" t="n">
        <v>31075</v>
      </c>
      <c r="B407" s="6" t="s">
        <v>420</v>
      </c>
      <c r="C407" s="6" t="s">
        <v>973</v>
      </c>
      <c r="D407" s="6" t="s">
        <v>53</v>
      </c>
      <c r="E407" s="6" t="s">
        <v>54</v>
      </c>
      <c r="F407" s="6" t="n">
        <v>900</v>
      </c>
      <c r="G407" s="6" t="n">
        <v>900</v>
      </c>
      <c r="H407" s="6" t="n">
        <v>12</v>
      </c>
      <c r="I407" s="7" t="n">
        <v>0</v>
      </c>
      <c r="J407" s="6" t="n">
        <v>0</v>
      </c>
      <c r="K407" s="7" t="n">
        <v>48</v>
      </c>
      <c r="L407" s="7" t="n">
        <v>19</v>
      </c>
      <c r="M407" s="7" t="n">
        <f aca="false">MIN(J407,12)*I407+(12-MIN(J407,12))*K407+L407</f>
        <v>595</v>
      </c>
      <c r="N407" s="6" t="s">
        <v>93</v>
      </c>
      <c r="O407" s="6" t="s">
        <v>1106</v>
      </c>
      <c r="P407" s="7" t="n">
        <v>611</v>
      </c>
      <c r="Q407" s="6"/>
      <c r="R407" s="6" t="s">
        <v>512</v>
      </c>
      <c r="S407" s="6" t="s">
        <v>1107</v>
      </c>
      <c r="T407" s="7" t="n">
        <f aca="false">IF(J407=0,K407,IF(J407&gt;=12,I407,""))</f>
        <v>48</v>
      </c>
      <c r="U407" s="7" t="n">
        <f aca="false">IF(D407="Broadband",M407,"")</f>
        <v>595</v>
      </c>
    </row>
    <row r="408" customFormat="false" ht="15" hidden="false" customHeight="false" outlineLevel="0" collapsed="false">
      <c r="A408" s="6" t="n">
        <v>59341</v>
      </c>
      <c r="B408" s="6" t="s">
        <v>198</v>
      </c>
      <c r="C408" s="6" t="s">
        <v>1108</v>
      </c>
      <c r="D408" s="6" t="s">
        <v>53</v>
      </c>
      <c r="E408" s="6" t="s">
        <v>54</v>
      </c>
      <c r="F408" s="6" t="n">
        <v>2500</v>
      </c>
      <c r="G408" s="6" t="n">
        <v>2500</v>
      </c>
      <c r="H408" s="6" t="n">
        <v>24</v>
      </c>
      <c r="I408" s="7" t="n">
        <v>0</v>
      </c>
      <c r="J408" s="6" t="n">
        <v>0</v>
      </c>
      <c r="K408" s="7" t="n">
        <v>49.99</v>
      </c>
      <c r="L408" s="7" t="n">
        <v>0</v>
      </c>
      <c r="M408" s="7" t="n">
        <f aca="false">MIN(J408,12)*I408+(12-MIN(J408,12))*K408+L408</f>
        <v>599.88</v>
      </c>
      <c r="N408" s="6" t="s">
        <v>142</v>
      </c>
      <c r="O408" s="6" t="s">
        <v>1109</v>
      </c>
      <c r="P408" s="7" t="n">
        <v>1259.76</v>
      </c>
      <c r="Q408" s="6"/>
      <c r="R408" s="6" t="s">
        <v>200</v>
      </c>
      <c r="S408" s="6" t="s">
        <v>1110</v>
      </c>
      <c r="T408" s="7" t="n">
        <f aca="false">IF(J408=0,K408,IF(J408&gt;=12,I408,""))</f>
        <v>49.99</v>
      </c>
      <c r="U408" s="7" t="n">
        <f aca="false">IF(D408="Broadband",M408,"")</f>
        <v>599.88</v>
      </c>
    </row>
    <row r="409" customFormat="false" ht="15" hidden="false" customHeight="false" outlineLevel="0" collapsed="false">
      <c r="A409" s="6" t="n">
        <v>57985</v>
      </c>
      <c r="B409" s="6" t="s">
        <v>780</v>
      </c>
      <c r="C409" s="6" t="s">
        <v>1111</v>
      </c>
      <c r="D409" s="6" t="s">
        <v>53</v>
      </c>
      <c r="E409" s="6" t="s">
        <v>54</v>
      </c>
      <c r="F409" s="6" t="n">
        <v>944</v>
      </c>
      <c r="G409" s="6" t="n">
        <v>115</v>
      </c>
      <c r="H409" s="6" t="n">
        <v>12</v>
      </c>
      <c r="I409" s="7" t="n">
        <v>0</v>
      </c>
      <c r="J409" s="6" t="n">
        <v>0</v>
      </c>
      <c r="K409" s="7" t="n">
        <v>50</v>
      </c>
      <c r="L409" s="7" t="n">
        <v>0</v>
      </c>
      <c r="M409" s="7" t="n">
        <f aca="false">MIN(J409,12)*I409+(12-MIN(J409,12))*K409+L409</f>
        <v>600</v>
      </c>
      <c r="N409" s="6" t="s">
        <v>150</v>
      </c>
      <c r="O409" s="6"/>
      <c r="P409" s="7" t="n">
        <v>600</v>
      </c>
      <c r="Q409" s="6" t="s">
        <v>292</v>
      </c>
      <c r="R409" s="6" t="s">
        <v>783</v>
      </c>
      <c r="S409" s="6" t="s">
        <v>1112</v>
      </c>
      <c r="T409" s="7" t="n">
        <f aca="false">IF(J409=0,K409,IF(J409&gt;=12,I409,""))</f>
        <v>50</v>
      </c>
      <c r="U409" s="7" t="n">
        <f aca="false">IF(D409="Broadband",M409,"")</f>
        <v>600</v>
      </c>
    </row>
    <row r="410" customFormat="false" ht="15" hidden="false" customHeight="false" outlineLevel="0" collapsed="false">
      <c r="A410" s="6" t="n">
        <v>62507</v>
      </c>
      <c r="B410" s="6" t="s">
        <v>159</v>
      </c>
      <c r="C410" s="6" t="s">
        <v>1113</v>
      </c>
      <c r="D410" s="6" t="s">
        <v>53</v>
      </c>
      <c r="E410" s="6" t="s">
        <v>54</v>
      </c>
      <c r="F410" s="6" t="n">
        <v>7000</v>
      </c>
      <c r="G410" s="6" t="n">
        <v>7000</v>
      </c>
      <c r="H410" s="6" t="n">
        <v>24</v>
      </c>
      <c r="I410" s="7" t="n">
        <v>0</v>
      </c>
      <c r="J410" s="6" t="n">
        <v>0</v>
      </c>
      <c r="K410" s="7" t="n">
        <v>50</v>
      </c>
      <c r="L410" s="7" t="n">
        <v>0</v>
      </c>
      <c r="M410" s="7" t="n">
        <f aca="false">MIN(J410,12)*I410+(12-MIN(J410,12))*K410+L410</f>
        <v>600</v>
      </c>
      <c r="N410" s="6" t="s">
        <v>150</v>
      </c>
      <c r="O410" s="6"/>
      <c r="P410" s="7" t="n">
        <v>1200</v>
      </c>
      <c r="Q410" s="6"/>
      <c r="R410" s="6" t="s">
        <v>161</v>
      </c>
      <c r="S410" s="6" t="s">
        <v>1114</v>
      </c>
      <c r="T410" s="7" t="n">
        <f aca="false">IF(J410=0,K410,IF(J410&gt;=12,I410,""))</f>
        <v>50</v>
      </c>
      <c r="U410" s="7" t="n">
        <f aca="false">IF(D410="Broadband",M410,"")</f>
        <v>600</v>
      </c>
    </row>
    <row r="411" customFormat="false" ht="15" hidden="false" customHeight="false" outlineLevel="0" collapsed="false">
      <c r="A411" s="6" t="n">
        <v>61933</v>
      </c>
      <c r="B411" s="6" t="s">
        <v>231</v>
      </c>
      <c r="C411" s="6" t="s">
        <v>1115</v>
      </c>
      <c r="D411" s="6" t="s">
        <v>53</v>
      </c>
      <c r="E411" s="6" t="s">
        <v>54</v>
      </c>
      <c r="F411" s="6" t="n">
        <v>5000</v>
      </c>
      <c r="G411" s="6" t="n">
        <v>3000</v>
      </c>
      <c r="H411" s="6" t="n">
        <v>24</v>
      </c>
      <c r="I411" s="7" t="n">
        <v>0</v>
      </c>
      <c r="J411" s="6" t="n">
        <v>0</v>
      </c>
      <c r="K411" s="7" t="n">
        <v>50</v>
      </c>
      <c r="L411" s="7" t="n">
        <v>5</v>
      </c>
      <c r="M411" s="7" t="n">
        <f aca="false">MIN(J411,12)*I411+(12-MIN(J411,12))*K411+L411</f>
        <v>605</v>
      </c>
      <c r="N411" s="6" t="s">
        <v>71</v>
      </c>
      <c r="O411" s="6"/>
      <c r="P411" s="7" t="n">
        <v>1205</v>
      </c>
      <c r="Q411" s="6" t="s">
        <v>844</v>
      </c>
      <c r="R411" s="6" t="s">
        <v>234</v>
      </c>
      <c r="S411" s="6" t="s">
        <v>1116</v>
      </c>
      <c r="T411" s="7" t="n">
        <f aca="false">IF(J411=0,K411,IF(J411&gt;=12,I411,""))</f>
        <v>50</v>
      </c>
      <c r="U411" s="7" t="n">
        <f aca="false">IF(D411="Broadband",M411,"")</f>
        <v>605</v>
      </c>
    </row>
    <row r="412" customFormat="false" ht="15" hidden="false" customHeight="false" outlineLevel="0" collapsed="false">
      <c r="A412" s="6" t="n">
        <v>59825</v>
      </c>
      <c r="B412" s="6" t="s">
        <v>231</v>
      </c>
      <c r="C412" s="6" t="s">
        <v>1117</v>
      </c>
      <c r="D412" s="6" t="s">
        <v>81</v>
      </c>
      <c r="E412" s="6" t="s">
        <v>54</v>
      </c>
      <c r="F412" s="6" t="n">
        <v>75</v>
      </c>
      <c r="G412" s="6" t="n">
        <v>19</v>
      </c>
      <c r="H412" s="6" t="n">
        <v>24</v>
      </c>
      <c r="I412" s="7" t="n">
        <v>0</v>
      </c>
      <c r="J412" s="6" t="n">
        <v>0</v>
      </c>
      <c r="K412" s="7" t="n">
        <v>51</v>
      </c>
      <c r="L412" s="7" t="n">
        <v>5</v>
      </c>
      <c r="M412" s="7" t="n">
        <f aca="false">MIN(J412,12)*I412+(12-MIN(J412,12))*K412+L412</f>
        <v>617</v>
      </c>
      <c r="N412" s="6" t="s">
        <v>150</v>
      </c>
      <c r="O412" s="6"/>
      <c r="P412" s="7" t="n">
        <v>1229</v>
      </c>
      <c r="Q412" s="6" t="s">
        <v>824</v>
      </c>
      <c r="R412" s="6" t="s">
        <v>837</v>
      </c>
      <c r="S412" s="6" t="s">
        <v>1118</v>
      </c>
      <c r="T412" s="7" t="n">
        <f aca="false">IF(J412=0,K412,IF(J412&gt;=12,I412,""))</f>
        <v>51</v>
      </c>
      <c r="U412" s="7" t="str">
        <f aca="false">IF(D412="Broadband",M412,"")</f>
        <v/>
      </c>
    </row>
    <row r="413" customFormat="false" ht="15" hidden="false" customHeight="false" outlineLevel="0" collapsed="false">
      <c r="A413" s="6" t="n">
        <v>59827</v>
      </c>
      <c r="B413" s="6" t="s">
        <v>231</v>
      </c>
      <c r="C413" s="6" t="s">
        <v>1119</v>
      </c>
      <c r="D413" s="6" t="s">
        <v>81</v>
      </c>
      <c r="E413" s="6" t="s">
        <v>54</v>
      </c>
      <c r="F413" s="6" t="n">
        <v>150</v>
      </c>
      <c r="G413" s="6" t="n">
        <v>27</v>
      </c>
      <c r="H413" s="6" t="n">
        <v>24</v>
      </c>
      <c r="I413" s="7" t="n">
        <v>0</v>
      </c>
      <c r="J413" s="6" t="n">
        <v>0</v>
      </c>
      <c r="K413" s="7" t="n">
        <v>51</v>
      </c>
      <c r="L413" s="7" t="n">
        <v>5</v>
      </c>
      <c r="M413" s="7" t="n">
        <f aca="false">MIN(J413,12)*I413+(12-MIN(J413,12))*K413+L413</f>
        <v>617</v>
      </c>
      <c r="N413" s="6" t="s">
        <v>150</v>
      </c>
      <c r="O413" s="6"/>
      <c r="P413" s="7" t="n">
        <v>1229</v>
      </c>
      <c r="Q413" s="6" t="s">
        <v>824</v>
      </c>
      <c r="R413" s="6" t="s">
        <v>837</v>
      </c>
      <c r="S413" s="6" t="s">
        <v>1120</v>
      </c>
      <c r="T413" s="7" t="n">
        <f aca="false">IF(J413=0,K413,IF(J413&gt;=12,I413,""))</f>
        <v>51</v>
      </c>
      <c r="U413" s="7" t="str">
        <f aca="false">IF(D413="Broadband",M413,"")</f>
        <v/>
      </c>
    </row>
    <row r="414" customFormat="false" ht="15" hidden="false" customHeight="false" outlineLevel="0" collapsed="false">
      <c r="A414" s="6" t="n">
        <v>54723</v>
      </c>
      <c r="B414" s="6" t="s">
        <v>458</v>
      </c>
      <c r="C414" s="6" t="s">
        <v>1121</v>
      </c>
      <c r="D414" s="6" t="s">
        <v>81</v>
      </c>
      <c r="E414" s="6" t="s">
        <v>54</v>
      </c>
      <c r="F414" s="6" t="n">
        <v>500</v>
      </c>
      <c r="G414" s="6" t="n">
        <v>49</v>
      </c>
      <c r="H414" s="6" t="n">
        <v>24</v>
      </c>
      <c r="I414" s="7" t="n">
        <v>0</v>
      </c>
      <c r="J414" s="6" t="n">
        <v>0</v>
      </c>
      <c r="K414" s="7" t="n">
        <v>48.99</v>
      </c>
      <c r="L414" s="7" t="n">
        <v>30</v>
      </c>
      <c r="M414" s="7" t="n">
        <f aca="false">MIN(J414,12)*I414+(12-MIN(J414,12))*K414+L414</f>
        <v>617.88</v>
      </c>
      <c r="N414" s="6" t="s">
        <v>1018</v>
      </c>
      <c r="O414" s="6" t="s">
        <v>1122</v>
      </c>
      <c r="P414" s="7" t="n">
        <v>1337.76</v>
      </c>
      <c r="Q414" s="6" t="s">
        <v>666</v>
      </c>
      <c r="R414" s="6" t="s">
        <v>1061</v>
      </c>
      <c r="S414" s="6" t="s">
        <v>1123</v>
      </c>
      <c r="T414" s="7" t="n">
        <f aca="false">IF(J414=0,K414,IF(J414&gt;=12,I414,""))</f>
        <v>48.99</v>
      </c>
      <c r="U414" s="7" t="str">
        <f aca="false">IF(D414="Broadband",M414,"")</f>
        <v/>
      </c>
    </row>
    <row r="415" customFormat="false" ht="15" hidden="false" customHeight="false" outlineLevel="0" collapsed="false">
      <c r="A415" s="6" t="n">
        <v>51450</v>
      </c>
      <c r="B415" s="6" t="s">
        <v>79</v>
      </c>
      <c r="C415" s="6" t="s">
        <v>1124</v>
      </c>
      <c r="D415" s="6" t="s">
        <v>53</v>
      </c>
      <c r="E415" s="6" t="s">
        <v>54</v>
      </c>
      <c r="F415" s="6" t="n">
        <v>2000</v>
      </c>
      <c r="G415" s="6" t="n">
        <v>2000</v>
      </c>
      <c r="H415" s="6" t="n">
        <v>24</v>
      </c>
      <c r="I415" s="7" t="n">
        <v>30</v>
      </c>
      <c r="J415" s="6" t="n">
        <v>3</v>
      </c>
      <c r="K415" s="7" t="n">
        <v>59</v>
      </c>
      <c r="L415" s="7" t="n">
        <v>0</v>
      </c>
      <c r="M415" s="7" t="n">
        <f aca="false">MIN(J415,12)*I415+(12-MIN(J415,12))*K415+L415</f>
        <v>621</v>
      </c>
      <c r="N415" s="6" t="s">
        <v>1125</v>
      </c>
      <c r="O415" s="6" t="s">
        <v>1126</v>
      </c>
      <c r="P415" s="7" t="n">
        <v>1329</v>
      </c>
      <c r="Q415" s="6"/>
      <c r="R415" s="6" t="s">
        <v>1127</v>
      </c>
      <c r="S415" s="6" t="s">
        <v>1128</v>
      </c>
      <c r="T415" s="7" t="str">
        <f aca="false">IF(J415=0,K415,IF(J415&gt;=12,I415,""))</f>
        <v/>
      </c>
      <c r="U415" s="7" t="n">
        <f aca="false">IF(D415="Broadband",M415,"")</f>
        <v>621</v>
      </c>
    </row>
    <row r="416" customFormat="false" ht="15" hidden="false" customHeight="false" outlineLevel="0" collapsed="false">
      <c r="A416" s="6" t="n">
        <v>54726</v>
      </c>
      <c r="B416" s="6" t="s">
        <v>458</v>
      </c>
      <c r="C416" s="6" t="s">
        <v>1129</v>
      </c>
      <c r="D416" s="6" t="s">
        <v>81</v>
      </c>
      <c r="E416" s="6" t="s">
        <v>54</v>
      </c>
      <c r="F416" s="6" t="n">
        <v>900</v>
      </c>
      <c r="G416" s="6" t="n">
        <v>110</v>
      </c>
      <c r="H416" s="6" t="n">
        <v>24</v>
      </c>
      <c r="I416" s="7" t="n">
        <v>0</v>
      </c>
      <c r="J416" s="6" t="n">
        <v>0</v>
      </c>
      <c r="K416" s="7" t="n">
        <v>49.99</v>
      </c>
      <c r="L416" s="7" t="n">
        <v>30</v>
      </c>
      <c r="M416" s="7" t="n">
        <f aca="false">MIN(J416,12)*I416+(12-MIN(J416,12))*K416+L416</f>
        <v>629.88</v>
      </c>
      <c r="N416" s="6" t="s">
        <v>1018</v>
      </c>
      <c r="O416" s="6" t="s">
        <v>1130</v>
      </c>
      <c r="P416" s="7" t="n">
        <v>1361.76</v>
      </c>
      <c r="Q416" s="6" t="s">
        <v>804</v>
      </c>
      <c r="R416" s="6" t="s">
        <v>1030</v>
      </c>
      <c r="S416" s="6" t="s">
        <v>1131</v>
      </c>
      <c r="T416" s="7" t="n">
        <f aca="false">IF(J416=0,K416,IF(J416&gt;=12,I416,""))</f>
        <v>49.99</v>
      </c>
      <c r="U416" s="7" t="str">
        <f aca="false">IF(D416="Broadband",M416,"")</f>
        <v/>
      </c>
    </row>
    <row r="417" customFormat="false" ht="15" hidden="false" customHeight="false" outlineLevel="0" collapsed="false">
      <c r="A417" s="6" t="n">
        <v>60136</v>
      </c>
      <c r="B417" s="6" t="s">
        <v>90</v>
      </c>
      <c r="C417" s="6" t="s">
        <v>1132</v>
      </c>
      <c r="D417" s="6" t="s">
        <v>81</v>
      </c>
      <c r="E417" s="6" t="s">
        <v>92</v>
      </c>
      <c r="F417" s="6" t="n">
        <v>516</v>
      </c>
      <c r="G417" s="6" t="n">
        <v>52</v>
      </c>
      <c r="H417" s="6" t="n">
        <v>24</v>
      </c>
      <c r="I417" s="7" t="n">
        <v>0</v>
      </c>
      <c r="J417" s="6" t="n">
        <v>0</v>
      </c>
      <c r="K417" s="7" t="n">
        <v>52.99</v>
      </c>
      <c r="L417" s="7" t="n">
        <v>0</v>
      </c>
      <c r="M417" s="7" t="n">
        <f aca="false">MIN(J417,12)*I417+(12-MIN(J417,12))*K417+L417</f>
        <v>635.88</v>
      </c>
      <c r="N417" s="6" t="s">
        <v>93</v>
      </c>
      <c r="O417" s="6" t="s">
        <v>1133</v>
      </c>
      <c r="P417" s="7" t="n">
        <v>1351.76</v>
      </c>
      <c r="Q417" s="6" t="s">
        <v>95</v>
      </c>
      <c r="R417" s="6" t="s">
        <v>1134</v>
      </c>
      <c r="S417" s="6" t="s">
        <v>1135</v>
      </c>
      <c r="T417" s="7" t="n">
        <f aca="false">IF(J417=0,K417,IF(J417&gt;=12,I417,""))</f>
        <v>52.99</v>
      </c>
      <c r="U417" s="7" t="str">
        <f aca="false">IF(D417="Broadband",M417,"")</f>
        <v/>
      </c>
    </row>
    <row r="418" customFormat="false" ht="15" hidden="false" customHeight="false" outlineLevel="0" collapsed="false">
      <c r="A418" s="6" t="n">
        <v>57995</v>
      </c>
      <c r="B418" s="6" t="s">
        <v>780</v>
      </c>
      <c r="C418" s="6" t="s">
        <v>1136</v>
      </c>
      <c r="D418" s="6" t="s">
        <v>53</v>
      </c>
      <c r="E418" s="6" t="s">
        <v>54</v>
      </c>
      <c r="F418" s="6" t="n">
        <v>1000</v>
      </c>
      <c r="G418" s="6" t="n">
        <v>1000</v>
      </c>
      <c r="H418" s="6" t="n">
        <v>1</v>
      </c>
      <c r="I418" s="7" t="n">
        <v>0</v>
      </c>
      <c r="J418" s="6" t="n">
        <v>0</v>
      </c>
      <c r="K418" s="7" t="n">
        <v>47</v>
      </c>
      <c r="L418" s="7" t="n">
        <v>75</v>
      </c>
      <c r="M418" s="7" t="n">
        <f aca="false">MIN(J418,12)*I418+(12-MIN(J418,12))*K418+L418</f>
        <v>639</v>
      </c>
      <c r="N418" s="6" t="s">
        <v>150</v>
      </c>
      <c r="O418" s="6"/>
      <c r="P418" s="7" t="n">
        <v>122</v>
      </c>
      <c r="Q418" s="6"/>
      <c r="R418" s="6" t="s">
        <v>1070</v>
      </c>
      <c r="S418" s="6" t="s">
        <v>1137</v>
      </c>
      <c r="T418" s="7" t="n">
        <f aca="false">IF(J418=0,K418,IF(J418&gt;=12,I418,""))</f>
        <v>47</v>
      </c>
      <c r="U418" s="7" t="n">
        <f aca="false">IF(D418="Broadband",M418,"")</f>
        <v>639</v>
      </c>
    </row>
    <row r="419" customFormat="false" ht="15" hidden="false" customHeight="false" outlineLevel="0" collapsed="false">
      <c r="A419" s="6" t="n">
        <v>50964</v>
      </c>
      <c r="B419" s="6" t="s">
        <v>59</v>
      </c>
      <c r="C419" s="6" t="s">
        <v>1138</v>
      </c>
      <c r="D419" s="6" t="s">
        <v>53</v>
      </c>
      <c r="E419" s="6" t="s">
        <v>54</v>
      </c>
      <c r="F419" s="6" t="n">
        <v>2300</v>
      </c>
      <c r="G419" s="6" t="n">
        <v>2300</v>
      </c>
      <c r="H419" s="6" t="n">
        <v>12</v>
      </c>
      <c r="I419" s="7" t="n">
        <v>0</v>
      </c>
      <c r="J419" s="6" t="n">
        <v>0</v>
      </c>
      <c r="K419" s="7" t="n">
        <v>54</v>
      </c>
      <c r="L419" s="7" t="n">
        <v>0</v>
      </c>
      <c r="M419" s="7" t="n">
        <f aca="false">MIN(J419,12)*I419+(12-MIN(J419,12))*K419+L419</f>
        <v>648</v>
      </c>
      <c r="N419" s="6" t="s">
        <v>93</v>
      </c>
      <c r="O419" s="6" t="s">
        <v>1139</v>
      </c>
      <c r="P419" s="7" t="n">
        <v>668</v>
      </c>
      <c r="Q419" s="6"/>
      <c r="R419" s="6" t="s">
        <v>403</v>
      </c>
      <c r="S419" s="6" t="s">
        <v>1140</v>
      </c>
      <c r="T419" s="7" t="n">
        <f aca="false">IF(J419=0,K419,IF(J419&gt;=12,I419,""))</f>
        <v>54</v>
      </c>
      <c r="U419" s="7" t="n">
        <f aca="false">IF(D419="Broadband",M419,"")</f>
        <v>648</v>
      </c>
    </row>
    <row r="420" customFormat="false" ht="15" hidden="false" customHeight="false" outlineLevel="0" collapsed="false">
      <c r="A420" s="6" t="n">
        <v>60331</v>
      </c>
      <c r="B420" s="6" t="s">
        <v>105</v>
      </c>
      <c r="C420" s="6" t="s">
        <v>1141</v>
      </c>
      <c r="D420" s="6" t="s">
        <v>53</v>
      </c>
      <c r="E420" s="6" t="s">
        <v>54</v>
      </c>
      <c r="F420" s="6" t="n">
        <v>2200</v>
      </c>
      <c r="G420" s="6" t="n">
        <v>910</v>
      </c>
      <c r="H420" s="6" t="n">
        <v>24</v>
      </c>
      <c r="I420" s="7" t="n">
        <v>0</v>
      </c>
      <c r="J420" s="6" t="n">
        <v>0</v>
      </c>
      <c r="K420" s="7" t="n">
        <v>54</v>
      </c>
      <c r="L420" s="7" t="n">
        <v>0</v>
      </c>
      <c r="M420" s="7" t="n">
        <f aca="false">MIN(J420,12)*I420+(12-MIN(J420,12))*K420+L420</f>
        <v>648</v>
      </c>
      <c r="N420" s="6" t="s">
        <v>108</v>
      </c>
      <c r="O420" s="6" t="s">
        <v>1142</v>
      </c>
      <c r="P420" s="7" t="n">
        <v>1366</v>
      </c>
      <c r="Q420" s="6" t="s">
        <v>110</v>
      </c>
      <c r="R420" s="6" t="s">
        <v>111</v>
      </c>
      <c r="S420" s="6" t="s">
        <v>1143</v>
      </c>
      <c r="T420" s="7" t="n">
        <f aca="false">IF(J420=0,K420,IF(J420&gt;=12,I420,""))</f>
        <v>54</v>
      </c>
      <c r="U420" s="7" t="n">
        <f aca="false">IF(D420="Broadband",M420,"")</f>
        <v>648</v>
      </c>
    </row>
    <row r="421" customFormat="false" ht="15" hidden="false" customHeight="false" outlineLevel="0" collapsed="false">
      <c r="A421" s="6" t="n">
        <v>49082</v>
      </c>
      <c r="B421" s="6" t="s">
        <v>524</v>
      </c>
      <c r="C421" s="6" t="s">
        <v>1144</v>
      </c>
      <c r="D421" s="6" t="s">
        <v>53</v>
      </c>
      <c r="E421" s="6" t="s">
        <v>54</v>
      </c>
      <c r="F421" s="6" t="n">
        <v>2000</v>
      </c>
      <c r="G421" s="6" t="n">
        <v>2000</v>
      </c>
      <c r="H421" s="6" t="n">
        <v>24</v>
      </c>
      <c r="I421" s="7" t="n">
        <v>0</v>
      </c>
      <c r="J421" s="6" t="n">
        <v>0</v>
      </c>
      <c r="K421" s="7" t="n">
        <v>54</v>
      </c>
      <c r="L421" s="7" t="n">
        <v>0</v>
      </c>
      <c r="M421" s="7" t="n">
        <f aca="false">MIN(J421,12)*I421+(12-MIN(J421,12))*K421+L421</f>
        <v>648</v>
      </c>
      <c r="N421" s="6" t="s">
        <v>150</v>
      </c>
      <c r="O421" s="6"/>
      <c r="P421" s="7" t="n">
        <v>1296</v>
      </c>
      <c r="Q421" s="6"/>
      <c r="R421" s="6" t="s">
        <v>526</v>
      </c>
      <c r="S421" s="6" t="s">
        <v>1145</v>
      </c>
      <c r="T421" s="7" t="n">
        <f aca="false">IF(J421=0,K421,IF(J421&gt;=12,I421,""))</f>
        <v>54</v>
      </c>
      <c r="U421" s="7" t="n">
        <f aca="false">IF(D421="Broadband",M421,"")</f>
        <v>648</v>
      </c>
    </row>
    <row r="422" customFormat="false" ht="15" hidden="false" customHeight="false" outlineLevel="0" collapsed="false">
      <c r="A422" s="6" t="n">
        <v>49086</v>
      </c>
      <c r="B422" s="6" t="s">
        <v>524</v>
      </c>
      <c r="C422" s="6" t="s">
        <v>1146</v>
      </c>
      <c r="D422" s="6" t="s">
        <v>53</v>
      </c>
      <c r="E422" s="6" t="s">
        <v>54</v>
      </c>
      <c r="F422" s="6" t="n">
        <v>2300</v>
      </c>
      <c r="G422" s="6" t="n">
        <v>2300</v>
      </c>
      <c r="H422" s="6" t="n">
        <v>24</v>
      </c>
      <c r="I422" s="7" t="n">
        <v>0</v>
      </c>
      <c r="J422" s="6" t="n">
        <v>0</v>
      </c>
      <c r="K422" s="7" t="n">
        <v>54</v>
      </c>
      <c r="L422" s="7" t="n">
        <v>0</v>
      </c>
      <c r="M422" s="7" t="n">
        <f aca="false">MIN(J422,12)*I422+(12-MIN(J422,12))*K422+L422</f>
        <v>648</v>
      </c>
      <c r="N422" s="6" t="s">
        <v>150</v>
      </c>
      <c r="O422" s="6"/>
      <c r="P422" s="7" t="n">
        <v>1296</v>
      </c>
      <c r="Q422" s="6"/>
      <c r="R422" s="6" t="s">
        <v>526</v>
      </c>
      <c r="S422" s="6" t="s">
        <v>1147</v>
      </c>
      <c r="T422" s="7" t="n">
        <f aca="false">IF(J422=0,K422,IF(J422&gt;=12,I422,""))</f>
        <v>54</v>
      </c>
      <c r="U422" s="7" t="n">
        <f aca="false">IF(D422="Broadband",M422,"")</f>
        <v>648</v>
      </c>
    </row>
    <row r="423" customFormat="false" ht="15" hidden="false" customHeight="false" outlineLevel="0" collapsed="false">
      <c r="A423" s="6" t="n">
        <v>59447</v>
      </c>
      <c r="B423" s="6" t="s">
        <v>524</v>
      </c>
      <c r="C423" s="6" t="s">
        <v>1146</v>
      </c>
      <c r="D423" s="6" t="s">
        <v>53</v>
      </c>
      <c r="E423" s="6" t="s">
        <v>54</v>
      </c>
      <c r="F423" s="6" t="n">
        <v>2300</v>
      </c>
      <c r="G423" s="6" t="n">
        <v>2300</v>
      </c>
      <c r="H423" s="6" t="n">
        <v>24</v>
      </c>
      <c r="I423" s="7" t="n">
        <v>0</v>
      </c>
      <c r="J423" s="6" t="n">
        <v>0</v>
      </c>
      <c r="K423" s="7" t="n">
        <v>54</v>
      </c>
      <c r="L423" s="7" t="n">
        <v>0</v>
      </c>
      <c r="M423" s="7" t="n">
        <f aca="false">MIN(J423,12)*I423+(12-MIN(J423,12))*K423+L423</f>
        <v>648</v>
      </c>
      <c r="N423" s="6" t="s">
        <v>150</v>
      </c>
      <c r="O423" s="6"/>
      <c r="P423" s="7" t="n">
        <v>1296</v>
      </c>
      <c r="Q423" s="6"/>
      <c r="R423" s="6" t="s">
        <v>526</v>
      </c>
      <c r="S423" s="6" t="s">
        <v>1148</v>
      </c>
      <c r="T423" s="7" t="n">
        <f aca="false">IF(J423=0,K423,IF(J423&gt;=12,I423,""))</f>
        <v>54</v>
      </c>
      <c r="U423" s="7" t="n">
        <f aca="false">IF(D423="Broadband",M423,"")</f>
        <v>648</v>
      </c>
    </row>
    <row r="424" customFormat="false" ht="15" hidden="false" customHeight="false" outlineLevel="0" collapsed="false">
      <c r="A424" s="6" t="n">
        <v>35141</v>
      </c>
      <c r="B424" s="6" t="s">
        <v>354</v>
      </c>
      <c r="C424" s="6" t="s">
        <v>1149</v>
      </c>
      <c r="D424" s="6" t="s">
        <v>53</v>
      </c>
      <c r="E424" s="6" t="s">
        <v>107</v>
      </c>
      <c r="F424" s="6" t="n">
        <v>200</v>
      </c>
      <c r="G424" s="6" t="n">
        <v>30</v>
      </c>
      <c r="H424" s="6" t="n">
        <v>24</v>
      </c>
      <c r="I424" s="7" t="n">
        <v>0</v>
      </c>
      <c r="J424" s="6" t="n">
        <v>0</v>
      </c>
      <c r="K424" s="7" t="n">
        <v>49.99</v>
      </c>
      <c r="L424" s="7" t="n">
        <v>49.99</v>
      </c>
      <c r="M424" s="7" t="n">
        <f aca="false">MIN(J424,12)*I424+(12-MIN(J424,12))*K424+L424</f>
        <v>649.87</v>
      </c>
      <c r="N424" s="6" t="s">
        <v>150</v>
      </c>
      <c r="O424" s="6"/>
      <c r="P424" s="7" t="n">
        <v>1249.75</v>
      </c>
      <c r="Q424" s="6"/>
      <c r="R424" s="6" t="s">
        <v>1026</v>
      </c>
      <c r="S424" s="6" t="s">
        <v>1150</v>
      </c>
      <c r="T424" s="7" t="n">
        <f aca="false">IF(J424=0,K424,IF(J424&gt;=12,I424,""))</f>
        <v>49.99</v>
      </c>
      <c r="U424" s="7" t="n">
        <f aca="false">IF(D424="Broadband",M424,"")</f>
        <v>649.87</v>
      </c>
    </row>
    <row r="425" customFormat="false" ht="15" hidden="false" customHeight="false" outlineLevel="0" collapsed="false">
      <c r="A425" s="6" t="n">
        <v>54728</v>
      </c>
      <c r="B425" s="6" t="s">
        <v>458</v>
      </c>
      <c r="C425" s="6" t="s">
        <v>1151</v>
      </c>
      <c r="D425" s="6" t="s">
        <v>81</v>
      </c>
      <c r="E425" s="6" t="s">
        <v>54</v>
      </c>
      <c r="F425" s="6" t="n">
        <v>900</v>
      </c>
      <c r="G425" s="6" t="n">
        <v>110</v>
      </c>
      <c r="H425" s="6" t="n">
        <v>24</v>
      </c>
      <c r="I425" s="7" t="n">
        <v>0</v>
      </c>
      <c r="J425" s="6" t="n">
        <v>0</v>
      </c>
      <c r="K425" s="7" t="n">
        <v>51.99</v>
      </c>
      <c r="L425" s="7" t="n">
        <v>30</v>
      </c>
      <c r="M425" s="7" t="n">
        <f aca="false">MIN(J425,12)*I425+(12-MIN(J425,12))*K425+L425</f>
        <v>653.88</v>
      </c>
      <c r="N425" s="6" t="s">
        <v>1018</v>
      </c>
      <c r="O425" s="6" t="s">
        <v>1152</v>
      </c>
      <c r="P425" s="7" t="n">
        <v>1409.76</v>
      </c>
      <c r="Q425" s="6" t="s">
        <v>804</v>
      </c>
      <c r="R425" s="6" t="s">
        <v>1061</v>
      </c>
      <c r="S425" s="6" t="s">
        <v>1153</v>
      </c>
      <c r="T425" s="7" t="n">
        <f aca="false">IF(J425=0,K425,IF(J425&gt;=12,I425,""))</f>
        <v>51.99</v>
      </c>
      <c r="U425" s="7" t="str">
        <f aca="false">IF(D425="Broadband",M425,"")</f>
        <v/>
      </c>
    </row>
    <row r="426" customFormat="false" ht="15" hidden="false" customHeight="false" outlineLevel="0" collapsed="false">
      <c r="A426" s="6" t="n">
        <v>54943</v>
      </c>
      <c r="B426" s="6" t="s">
        <v>411</v>
      </c>
      <c r="C426" s="6" t="s">
        <v>1154</v>
      </c>
      <c r="D426" s="6" t="s">
        <v>81</v>
      </c>
      <c r="E426" s="6" t="s">
        <v>135</v>
      </c>
      <c r="F426" s="6" t="n">
        <v>67</v>
      </c>
      <c r="G426" s="6" t="n">
        <v>18</v>
      </c>
      <c r="H426" s="6" t="n">
        <v>24</v>
      </c>
      <c r="I426" s="7" t="n">
        <v>0</v>
      </c>
      <c r="J426" s="6" t="n">
        <v>0</v>
      </c>
      <c r="K426" s="7" t="n">
        <v>51.99</v>
      </c>
      <c r="L426" s="7" t="n">
        <v>30</v>
      </c>
      <c r="M426" s="7" t="n">
        <f aca="false">MIN(J426,12)*I426+(12-MIN(J426,12))*K426+L426</f>
        <v>653.88</v>
      </c>
      <c r="N426" s="6" t="s">
        <v>1018</v>
      </c>
      <c r="O426" s="6" t="s">
        <v>1152</v>
      </c>
      <c r="P426" s="7" t="n">
        <v>1409.76</v>
      </c>
      <c r="Q426" s="6" t="s">
        <v>824</v>
      </c>
      <c r="R426" s="6" t="s">
        <v>1155</v>
      </c>
      <c r="S426" s="6" t="s">
        <v>1156</v>
      </c>
      <c r="T426" s="7" t="n">
        <f aca="false">IF(J426=0,K426,IF(J426&gt;=12,I426,""))</f>
        <v>51.99</v>
      </c>
      <c r="U426" s="7" t="str">
        <f aca="false">IF(D426="Broadband",M426,"")</f>
        <v/>
      </c>
    </row>
    <row r="427" customFormat="false" ht="15" hidden="false" customHeight="false" outlineLevel="0" collapsed="false">
      <c r="A427" s="6" t="n">
        <v>56725</v>
      </c>
      <c r="B427" s="6" t="s">
        <v>411</v>
      </c>
      <c r="C427" s="6" t="s">
        <v>1157</v>
      </c>
      <c r="D427" s="6" t="s">
        <v>81</v>
      </c>
      <c r="E427" s="6" t="s">
        <v>54</v>
      </c>
      <c r="F427" s="6" t="n">
        <v>1600</v>
      </c>
      <c r="G427" s="6" t="n">
        <v>115</v>
      </c>
      <c r="H427" s="6" t="n">
        <v>24</v>
      </c>
      <c r="I427" s="7" t="n">
        <v>0</v>
      </c>
      <c r="J427" s="6" t="n">
        <v>0</v>
      </c>
      <c r="K427" s="7" t="n">
        <v>51.99</v>
      </c>
      <c r="L427" s="7" t="n">
        <v>30</v>
      </c>
      <c r="M427" s="7" t="n">
        <f aca="false">MIN(J427,12)*I427+(12-MIN(J427,12))*K427+L427</f>
        <v>653.88</v>
      </c>
      <c r="N427" s="6" t="s">
        <v>1018</v>
      </c>
      <c r="O427" s="6" t="s">
        <v>1152</v>
      </c>
      <c r="P427" s="7" t="n">
        <v>1409.76</v>
      </c>
      <c r="Q427" s="6" t="s">
        <v>1158</v>
      </c>
      <c r="R427" s="6" t="s">
        <v>1067</v>
      </c>
      <c r="S427" s="6" t="s">
        <v>1159</v>
      </c>
      <c r="T427" s="7" t="n">
        <f aca="false">IF(J427=0,K427,IF(J427&gt;=12,I427,""))</f>
        <v>51.99</v>
      </c>
      <c r="U427" s="7" t="str">
        <f aca="false">IF(D427="Broadband",M427,"")</f>
        <v/>
      </c>
    </row>
    <row r="428" customFormat="false" ht="15" hidden="false" customHeight="false" outlineLevel="0" collapsed="false">
      <c r="A428" s="6" t="n">
        <v>62016</v>
      </c>
      <c r="B428" s="6" t="s">
        <v>51</v>
      </c>
      <c r="C428" s="6" t="s">
        <v>1138</v>
      </c>
      <c r="D428" s="6" t="s">
        <v>53</v>
      </c>
      <c r="E428" s="6" t="s">
        <v>54</v>
      </c>
      <c r="F428" s="6" t="n">
        <v>2300</v>
      </c>
      <c r="G428" s="6" t="n">
        <v>2300</v>
      </c>
      <c r="H428" s="6" t="n">
        <v>12</v>
      </c>
      <c r="I428" s="7" t="n">
        <v>0</v>
      </c>
      <c r="J428" s="6" t="n">
        <v>0</v>
      </c>
      <c r="K428" s="7" t="n">
        <v>55</v>
      </c>
      <c r="L428" s="7" t="n">
        <v>0</v>
      </c>
      <c r="M428" s="7" t="n">
        <f aca="false">MIN(J428,12)*I428+(12-MIN(J428,12))*K428+L428</f>
        <v>660</v>
      </c>
      <c r="N428" s="6" t="s">
        <v>93</v>
      </c>
      <c r="O428" s="6" t="s">
        <v>1160</v>
      </c>
      <c r="P428" s="7" t="n">
        <v>680</v>
      </c>
      <c r="Q428" s="6"/>
      <c r="R428" s="6" t="s">
        <v>318</v>
      </c>
      <c r="S428" s="6" t="s">
        <v>1161</v>
      </c>
      <c r="T428" s="7" t="n">
        <f aca="false">IF(J428=0,K428,IF(J428&gt;=12,I428,""))</f>
        <v>55</v>
      </c>
      <c r="U428" s="7" t="n">
        <f aca="false">IF(D428="Broadband",M428,"")</f>
        <v>660</v>
      </c>
    </row>
    <row r="429" customFormat="false" ht="15" hidden="false" customHeight="false" outlineLevel="0" collapsed="false">
      <c r="A429" s="6" t="n">
        <v>57988</v>
      </c>
      <c r="B429" s="6" t="s">
        <v>780</v>
      </c>
      <c r="C429" s="6" t="s">
        <v>1074</v>
      </c>
      <c r="D429" s="6" t="s">
        <v>53</v>
      </c>
      <c r="E429" s="6" t="s">
        <v>54</v>
      </c>
      <c r="F429" s="6" t="n">
        <v>550</v>
      </c>
      <c r="G429" s="6" t="n">
        <v>550</v>
      </c>
      <c r="H429" s="6" t="n">
        <v>1</v>
      </c>
      <c r="I429" s="7" t="n">
        <v>0</v>
      </c>
      <c r="J429" s="6" t="n">
        <v>0</v>
      </c>
      <c r="K429" s="7" t="n">
        <v>49</v>
      </c>
      <c r="L429" s="7" t="n">
        <v>75</v>
      </c>
      <c r="M429" s="7" t="n">
        <f aca="false">MIN(J429,12)*I429+(12-MIN(J429,12))*K429+L429</f>
        <v>663</v>
      </c>
      <c r="N429" s="6" t="s">
        <v>150</v>
      </c>
      <c r="O429" s="6"/>
      <c r="P429" s="7" t="n">
        <v>124</v>
      </c>
      <c r="Q429" s="6"/>
      <c r="R429" s="6" t="s">
        <v>1070</v>
      </c>
      <c r="S429" s="6" t="s">
        <v>1162</v>
      </c>
      <c r="T429" s="7" t="n">
        <f aca="false">IF(J429=0,K429,IF(J429&gt;=12,I429,""))</f>
        <v>49</v>
      </c>
      <c r="U429" s="7" t="n">
        <f aca="false">IF(D429="Broadband",M429,"")</f>
        <v>663</v>
      </c>
    </row>
    <row r="430" customFormat="false" ht="15" hidden="false" customHeight="false" outlineLevel="0" collapsed="false">
      <c r="A430" s="6" t="n">
        <v>49081</v>
      </c>
      <c r="B430" s="6" t="s">
        <v>524</v>
      </c>
      <c r="C430" s="6" t="s">
        <v>1146</v>
      </c>
      <c r="D430" s="6" t="s">
        <v>53</v>
      </c>
      <c r="E430" s="6" t="s">
        <v>54</v>
      </c>
      <c r="F430" s="6" t="n">
        <v>1600</v>
      </c>
      <c r="G430" s="6" t="n">
        <v>110</v>
      </c>
      <c r="H430" s="6" t="n">
        <v>24</v>
      </c>
      <c r="I430" s="7" t="n">
        <v>0</v>
      </c>
      <c r="J430" s="6" t="n">
        <v>0</v>
      </c>
      <c r="K430" s="7" t="n">
        <v>54</v>
      </c>
      <c r="L430" s="7" t="n">
        <v>15</v>
      </c>
      <c r="M430" s="7" t="n">
        <f aca="false">MIN(J430,12)*I430+(12-MIN(J430,12))*K430+L430</f>
        <v>663</v>
      </c>
      <c r="N430" s="6" t="s">
        <v>150</v>
      </c>
      <c r="O430" s="6"/>
      <c r="P430" s="7" t="n">
        <v>1311</v>
      </c>
      <c r="Q430" s="6"/>
      <c r="R430" s="6" t="s">
        <v>526</v>
      </c>
      <c r="S430" s="6" t="s">
        <v>1163</v>
      </c>
      <c r="T430" s="7" t="n">
        <f aca="false">IF(J430=0,K430,IF(J430&gt;=12,I430,""))</f>
        <v>54</v>
      </c>
      <c r="U430" s="7" t="n">
        <f aca="false">IF(D430="Broadband",M430,"")</f>
        <v>663</v>
      </c>
    </row>
    <row r="431" customFormat="false" ht="15" hidden="false" customHeight="false" outlineLevel="0" collapsed="false">
      <c r="A431" s="6" t="n">
        <v>31078</v>
      </c>
      <c r="B431" s="6" t="s">
        <v>420</v>
      </c>
      <c r="C431" s="6" t="s">
        <v>713</v>
      </c>
      <c r="D431" s="6" t="s">
        <v>53</v>
      </c>
      <c r="E431" s="6" t="s">
        <v>54</v>
      </c>
      <c r="F431" s="6" t="n">
        <v>527</v>
      </c>
      <c r="G431" s="6" t="n">
        <v>527</v>
      </c>
      <c r="H431" s="6" t="n">
        <v>1</v>
      </c>
      <c r="I431" s="7" t="n">
        <v>0</v>
      </c>
      <c r="J431" s="6" t="n">
        <v>0</v>
      </c>
      <c r="K431" s="7" t="n">
        <v>53</v>
      </c>
      <c r="L431" s="7" t="n">
        <v>29</v>
      </c>
      <c r="M431" s="7" t="n">
        <f aca="false">MIN(J431,12)*I431+(12-MIN(J431,12))*K431+L431</f>
        <v>665</v>
      </c>
      <c r="N431" s="6" t="s">
        <v>150</v>
      </c>
      <c r="O431" s="6"/>
      <c r="P431" s="7" t="n">
        <v>82</v>
      </c>
      <c r="Q431" s="6"/>
      <c r="R431" s="6" t="s">
        <v>715</v>
      </c>
      <c r="S431" s="6" t="s">
        <v>1164</v>
      </c>
      <c r="T431" s="7" t="n">
        <f aca="false">IF(J431=0,K431,IF(J431&gt;=12,I431,""))</f>
        <v>53</v>
      </c>
      <c r="U431" s="7" t="n">
        <f aca="false">IF(D431="Broadband",M431,"")</f>
        <v>665</v>
      </c>
    </row>
    <row r="432" customFormat="false" ht="15" hidden="false" customHeight="false" outlineLevel="0" collapsed="false">
      <c r="A432" s="6" t="n">
        <v>59835</v>
      </c>
      <c r="B432" s="6" t="s">
        <v>231</v>
      </c>
      <c r="C432" s="6" t="s">
        <v>1165</v>
      </c>
      <c r="D432" s="6" t="s">
        <v>81</v>
      </c>
      <c r="E432" s="6" t="s">
        <v>54</v>
      </c>
      <c r="F432" s="6" t="n">
        <v>75</v>
      </c>
      <c r="G432" s="6" t="n">
        <v>19</v>
      </c>
      <c r="H432" s="6" t="n">
        <v>24</v>
      </c>
      <c r="I432" s="7" t="n">
        <v>0</v>
      </c>
      <c r="J432" s="6" t="n">
        <v>0</v>
      </c>
      <c r="K432" s="7" t="n">
        <v>55</v>
      </c>
      <c r="L432" s="7" t="n">
        <v>5</v>
      </c>
      <c r="M432" s="7" t="n">
        <f aca="false">MIN(J432,12)*I432+(12-MIN(J432,12))*K432+L432</f>
        <v>665</v>
      </c>
      <c r="N432" s="6" t="s">
        <v>150</v>
      </c>
      <c r="O432" s="6"/>
      <c r="P432" s="7" t="n">
        <v>1325</v>
      </c>
      <c r="Q432" s="6" t="s">
        <v>824</v>
      </c>
      <c r="R432" s="6" t="s">
        <v>837</v>
      </c>
      <c r="S432" s="6" t="s">
        <v>1166</v>
      </c>
      <c r="T432" s="7" t="n">
        <f aca="false">IF(J432=0,K432,IF(J432&gt;=12,I432,""))</f>
        <v>55</v>
      </c>
      <c r="U432" s="7" t="str">
        <f aca="false">IF(D432="Broadband",M432,"")</f>
        <v/>
      </c>
    </row>
    <row r="433" customFormat="false" ht="15" hidden="false" customHeight="false" outlineLevel="0" collapsed="false">
      <c r="A433" s="6" t="n">
        <v>59836</v>
      </c>
      <c r="B433" s="6" t="s">
        <v>231</v>
      </c>
      <c r="C433" s="6" t="s">
        <v>1167</v>
      </c>
      <c r="D433" s="6" t="s">
        <v>81</v>
      </c>
      <c r="E433" s="6" t="s">
        <v>54</v>
      </c>
      <c r="F433" s="6" t="n">
        <v>150</v>
      </c>
      <c r="G433" s="6" t="n">
        <v>27</v>
      </c>
      <c r="H433" s="6" t="n">
        <v>24</v>
      </c>
      <c r="I433" s="7" t="n">
        <v>0</v>
      </c>
      <c r="J433" s="6" t="n">
        <v>0</v>
      </c>
      <c r="K433" s="7" t="n">
        <v>55</v>
      </c>
      <c r="L433" s="7" t="n">
        <v>5</v>
      </c>
      <c r="M433" s="7" t="n">
        <f aca="false">MIN(J433,12)*I433+(12-MIN(J433,12))*K433+L433</f>
        <v>665</v>
      </c>
      <c r="N433" s="6" t="s">
        <v>150</v>
      </c>
      <c r="O433" s="6"/>
      <c r="P433" s="7" t="n">
        <v>1325</v>
      </c>
      <c r="Q433" s="6" t="s">
        <v>824</v>
      </c>
      <c r="R433" s="6" t="s">
        <v>837</v>
      </c>
      <c r="S433" s="6" t="s">
        <v>1168</v>
      </c>
      <c r="T433" s="7" t="n">
        <f aca="false">IF(J433=0,K433,IF(J433&gt;=12,I433,""))</f>
        <v>55</v>
      </c>
      <c r="U433" s="7" t="str">
        <f aca="false">IF(D433="Broadband",M433,"")</f>
        <v/>
      </c>
    </row>
    <row r="434" customFormat="false" ht="15" hidden="false" customHeight="false" outlineLevel="0" collapsed="false">
      <c r="A434" s="6" t="n">
        <v>59837</v>
      </c>
      <c r="B434" s="6" t="s">
        <v>231</v>
      </c>
      <c r="C434" s="6" t="s">
        <v>1169</v>
      </c>
      <c r="D434" s="6" t="s">
        <v>81</v>
      </c>
      <c r="E434" s="6" t="s">
        <v>54</v>
      </c>
      <c r="F434" s="6" t="n">
        <v>300</v>
      </c>
      <c r="G434" s="6" t="n">
        <v>27</v>
      </c>
      <c r="H434" s="6" t="n">
        <v>24</v>
      </c>
      <c r="I434" s="7" t="n">
        <v>0</v>
      </c>
      <c r="J434" s="6" t="n">
        <v>0</v>
      </c>
      <c r="K434" s="7" t="n">
        <v>55</v>
      </c>
      <c r="L434" s="7" t="n">
        <v>5</v>
      </c>
      <c r="M434" s="7" t="n">
        <f aca="false">MIN(J434,12)*I434+(12-MIN(J434,12))*K434+L434</f>
        <v>665</v>
      </c>
      <c r="N434" s="6" t="s">
        <v>150</v>
      </c>
      <c r="O434" s="6"/>
      <c r="P434" s="7" t="n">
        <v>1325</v>
      </c>
      <c r="Q434" s="6" t="s">
        <v>824</v>
      </c>
      <c r="R434" s="6" t="s">
        <v>837</v>
      </c>
      <c r="S434" s="6" t="s">
        <v>1170</v>
      </c>
      <c r="T434" s="7" t="n">
        <f aca="false">IF(J434=0,K434,IF(J434&gt;=12,I434,""))</f>
        <v>55</v>
      </c>
      <c r="U434" s="7" t="str">
        <f aca="false">IF(D434="Broadband",M434,"")</f>
        <v/>
      </c>
    </row>
    <row r="435" customFormat="false" ht="15" hidden="false" customHeight="false" outlineLevel="0" collapsed="false">
      <c r="A435" s="6" t="n">
        <v>54712</v>
      </c>
      <c r="B435" s="6" t="s">
        <v>458</v>
      </c>
      <c r="C435" s="6" t="s">
        <v>1171</v>
      </c>
      <c r="D435" s="6" t="s">
        <v>81</v>
      </c>
      <c r="E435" s="6" t="s">
        <v>54</v>
      </c>
      <c r="F435" s="6" t="n">
        <v>150</v>
      </c>
      <c r="G435" s="6" t="n">
        <v>27</v>
      </c>
      <c r="H435" s="6" t="n">
        <v>24</v>
      </c>
      <c r="I435" s="7" t="n">
        <v>0</v>
      </c>
      <c r="J435" s="6" t="n">
        <v>0</v>
      </c>
      <c r="K435" s="7" t="n">
        <v>52.99</v>
      </c>
      <c r="L435" s="7" t="n">
        <v>30</v>
      </c>
      <c r="M435" s="7" t="n">
        <f aca="false">MIN(J435,12)*I435+(12-MIN(J435,12))*K435+L435</f>
        <v>665.88</v>
      </c>
      <c r="N435" s="6" t="s">
        <v>1018</v>
      </c>
      <c r="O435" s="6" t="s">
        <v>1172</v>
      </c>
      <c r="P435" s="7" t="n">
        <v>1433.76</v>
      </c>
      <c r="Q435" s="6" t="s">
        <v>459</v>
      </c>
      <c r="R435" s="6" t="s">
        <v>1030</v>
      </c>
      <c r="S435" s="6" t="s">
        <v>1173</v>
      </c>
      <c r="T435" s="7" t="n">
        <f aca="false">IF(J435=0,K435,IF(J435&gt;=12,I435,""))</f>
        <v>52.99</v>
      </c>
      <c r="U435" s="7" t="str">
        <f aca="false">IF(D435="Broadband",M435,"")</f>
        <v/>
      </c>
    </row>
    <row r="436" customFormat="false" ht="15" hidden="false" customHeight="false" outlineLevel="0" collapsed="false">
      <c r="A436" s="6" t="n">
        <v>59842</v>
      </c>
      <c r="B436" s="6" t="s">
        <v>231</v>
      </c>
      <c r="C436" s="6" t="s">
        <v>1174</v>
      </c>
      <c r="D436" s="6" t="s">
        <v>81</v>
      </c>
      <c r="E436" s="6" t="s">
        <v>54</v>
      </c>
      <c r="F436" s="6" t="n">
        <v>500</v>
      </c>
      <c r="G436" s="6" t="n">
        <v>27</v>
      </c>
      <c r="H436" s="6" t="n">
        <v>24</v>
      </c>
      <c r="I436" s="7" t="n">
        <v>0</v>
      </c>
      <c r="J436" s="6" t="n">
        <v>0</v>
      </c>
      <c r="K436" s="7" t="n">
        <v>56</v>
      </c>
      <c r="L436" s="7" t="n">
        <v>5</v>
      </c>
      <c r="M436" s="7" t="n">
        <f aca="false">MIN(J436,12)*I436+(12-MIN(J436,12))*K436+L436</f>
        <v>677</v>
      </c>
      <c r="N436" s="6" t="s">
        <v>150</v>
      </c>
      <c r="O436" s="6"/>
      <c r="P436" s="7" t="n">
        <v>1349</v>
      </c>
      <c r="Q436" s="6" t="s">
        <v>824</v>
      </c>
      <c r="R436" s="6" t="s">
        <v>993</v>
      </c>
      <c r="S436" s="6" t="s">
        <v>1175</v>
      </c>
      <c r="T436" s="7" t="n">
        <f aca="false">IF(J436=0,K436,IF(J436&gt;=12,I436,""))</f>
        <v>56</v>
      </c>
      <c r="U436" s="7" t="str">
        <f aca="false">IF(D436="Broadband",M436,"")</f>
        <v/>
      </c>
    </row>
    <row r="437" customFormat="false" ht="15" hidden="false" customHeight="false" outlineLevel="0" collapsed="false">
      <c r="A437" s="6" t="n">
        <v>37898</v>
      </c>
      <c r="B437" s="6" t="s">
        <v>458</v>
      </c>
      <c r="C437" s="6" t="s">
        <v>1176</v>
      </c>
      <c r="D437" s="6" t="s">
        <v>81</v>
      </c>
      <c r="E437" s="6" t="s">
        <v>135</v>
      </c>
      <c r="F437" s="6" t="n">
        <v>67</v>
      </c>
      <c r="G437" s="6" t="n">
        <v>18</v>
      </c>
      <c r="H437" s="6" t="n">
        <v>24</v>
      </c>
      <c r="I437" s="7" t="n">
        <v>0</v>
      </c>
      <c r="J437" s="6" t="n">
        <v>0</v>
      </c>
      <c r="K437" s="7" t="n">
        <v>53.99</v>
      </c>
      <c r="L437" s="7" t="n">
        <v>30</v>
      </c>
      <c r="M437" s="7" t="n">
        <f aca="false">MIN(J437,12)*I437+(12-MIN(J437,12))*K437+L437</f>
        <v>677.88</v>
      </c>
      <c r="N437" s="6" t="s">
        <v>1018</v>
      </c>
      <c r="O437" s="6" t="s">
        <v>1177</v>
      </c>
      <c r="P437" s="7" t="n">
        <v>1457.76</v>
      </c>
      <c r="Q437" s="6" t="s">
        <v>494</v>
      </c>
      <c r="R437" s="6" t="s">
        <v>1030</v>
      </c>
      <c r="S437" s="6" t="s">
        <v>1178</v>
      </c>
      <c r="T437" s="7" t="n">
        <f aca="false">IF(J437=0,K437,IF(J437&gt;=12,I437,""))</f>
        <v>53.99</v>
      </c>
      <c r="U437" s="7" t="str">
        <f aca="false">IF(D437="Broadband",M437,"")</f>
        <v/>
      </c>
    </row>
    <row r="438" customFormat="false" ht="15" hidden="false" customHeight="false" outlineLevel="0" collapsed="false">
      <c r="A438" s="6" t="n">
        <v>54949</v>
      </c>
      <c r="B438" s="6" t="s">
        <v>411</v>
      </c>
      <c r="C438" s="6" t="s">
        <v>1179</v>
      </c>
      <c r="D438" s="6" t="s">
        <v>81</v>
      </c>
      <c r="E438" s="6" t="s">
        <v>54</v>
      </c>
      <c r="F438" s="6" t="n">
        <v>500</v>
      </c>
      <c r="G438" s="6" t="n">
        <v>73</v>
      </c>
      <c r="H438" s="6" t="n">
        <v>24</v>
      </c>
      <c r="I438" s="7" t="n">
        <v>0</v>
      </c>
      <c r="J438" s="6" t="n">
        <v>0</v>
      </c>
      <c r="K438" s="7" t="n">
        <v>53.99</v>
      </c>
      <c r="L438" s="7" t="n">
        <v>30</v>
      </c>
      <c r="M438" s="7" t="n">
        <f aca="false">MIN(J438,12)*I438+(12-MIN(J438,12))*K438+L438</f>
        <v>677.88</v>
      </c>
      <c r="N438" s="6" t="s">
        <v>1018</v>
      </c>
      <c r="O438" s="6" t="s">
        <v>1177</v>
      </c>
      <c r="P438" s="7" t="n">
        <v>1457.76</v>
      </c>
      <c r="Q438" s="6" t="s">
        <v>824</v>
      </c>
      <c r="R438" s="6" t="s">
        <v>1155</v>
      </c>
      <c r="S438" s="6" t="s">
        <v>1180</v>
      </c>
      <c r="T438" s="7" t="n">
        <f aca="false">IF(J438=0,K438,IF(J438&gt;=12,I438,""))</f>
        <v>53.99</v>
      </c>
      <c r="U438" s="7" t="str">
        <f aca="false">IF(D438="Broadband",M438,"")</f>
        <v/>
      </c>
    </row>
    <row r="439" customFormat="false" ht="15" hidden="false" customHeight="false" outlineLevel="0" collapsed="false">
      <c r="A439" s="6" t="n">
        <v>56726</v>
      </c>
      <c r="B439" s="6" t="s">
        <v>411</v>
      </c>
      <c r="C439" s="6" t="s">
        <v>1181</v>
      </c>
      <c r="D439" s="6" t="s">
        <v>81</v>
      </c>
      <c r="E439" s="6" t="s">
        <v>54</v>
      </c>
      <c r="F439" s="6" t="n">
        <v>1600</v>
      </c>
      <c r="G439" s="6" t="n">
        <v>115</v>
      </c>
      <c r="H439" s="6" t="n">
        <v>24</v>
      </c>
      <c r="I439" s="7" t="n">
        <v>0</v>
      </c>
      <c r="J439" s="6" t="n">
        <v>0</v>
      </c>
      <c r="K439" s="7" t="n">
        <v>53.99</v>
      </c>
      <c r="L439" s="7" t="n">
        <v>30</v>
      </c>
      <c r="M439" s="7" t="n">
        <f aca="false">MIN(J439,12)*I439+(12-MIN(J439,12))*K439+L439</f>
        <v>677.88</v>
      </c>
      <c r="N439" s="6" t="s">
        <v>1018</v>
      </c>
      <c r="O439" s="6" t="s">
        <v>1177</v>
      </c>
      <c r="P439" s="7" t="n">
        <v>1457.76</v>
      </c>
      <c r="Q439" s="6" t="s">
        <v>1158</v>
      </c>
      <c r="R439" s="6" t="s">
        <v>1182</v>
      </c>
      <c r="S439" s="6" t="s">
        <v>1183</v>
      </c>
      <c r="T439" s="7" t="n">
        <f aca="false">IF(J439=0,K439,IF(J439&gt;=12,I439,""))</f>
        <v>53.99</v>
      </c>
      <c r="U439" s="7" t="str">
        <f aca="false">IF(D439="Broadband",M439,"")</f>
        <v/>
      </c>
    </row>
    <row r="440" customFormat="false" ht="15" hidden="false" customHeight="false" outlineLevel="0" collapsed="false">
      <c r="A440" s="6" t="n">
        <v>54717</v>
      </c>
      <c r="B440" s="6" t="s">
        <v>458</v>
      </c>
      <c r="C440" s="6" t="s">
        <v>1184</v>
      </c>
      <c r="D440" s="6" t="s">
        <v>81</v>
      </c>
      <c r="E440" s="6" t="s">
        <v>54</v>
      </c>
      <c r="F440" s="6" t="n">
        <v>300</v>
      </c>
      <c r="G440" s="6" t="n">
        <v>27</v>
      </c>
      <c r="H440" s="6" t="n">
        <v>24</v>
      </c>
      <c r="I440" s="7" t="n">
        <v>0</v>
      </c>
      <c r="J440" s="6" t="n">
        <v>0</v>
      </c>
      <c r="K440" s="7" t="n">
        <v>54.99</v>
      </c>
      <c r="L440" s="7" t="n">
        <v>30</v>
      </c>
      <c r="M440" s="7" t="n">
        <f aca="false">MIN(J440,12)*I440+(12-MIN(J440,12))*K440+L440</f>
        <v>689.88</v>
      </c>
      <c r="N440" s="6" t="s">
        <v>1018</v>
      </c>
      <c r="O440" s="6" t="s">
        <v>1185</v>
      </c>
      <c r="P440" s="7" t="n">
        <v>1481.76</v>
      </c>
      <c r="Q440" s="6" t="s">
        <v>533</v>
      </c>
      <c r="R440" s="6" t="s">
        <v>1030</v>
      </c>
      <c r="S440" s="6" t="s">
        <v>1186</v>
      </c>
      <c r="T440" s="7" t="n">
        <f aca="false">IF(J440=0,K440,IF(J440&gt;=12,I440,""))</f>
        <v>54.99</v>
      </c>
      <c r="U440" s="7" t="str">
        <f aca="false">IF(D440="Broadband",M440,"")</f>
        <v/>
      </c>
    </row>
    <row r="441" customFormat="false" ht="15" hidden="false" customHeight="false" outlineLevel="0" collapsed="false">
      <c r="A441" s="6" t="n">
        <v>37939</v>
      </c>
      <c r="B441" s="6" t="s">
        <v>734</v>
      </c>
      <c r="C441" s="6" t="s">
        <v>1187</v>
      </c>
      <c r="D441" s="6" t="s">
        <v>53</v>
      </c>
      <c r="E441" s="6" t="s">
        <v>54</v>
      </c>
      <c r="F441" s="6" t="n">
        <v>900</v>
      </c>
      <c r="G441" s="6" t="n">
        <v>900</v>
      </c>
      <c r="H441" s="6" t="n">
        <v>24</v>
      </c>
      <c r="I441" s="7" t="n">
        <v>0</v>
      </c>
      <c r="J441" s="6" t="n">
        <v>0</v>
      </c>
      <c r="K441" s="7" t="n">
        <v>58</v>
      </c>
      <c r="L441" s="7" t="n">
        <v>0</v>
      </c>
      <c r="M441" s="7" t="n">
        <f aca="false">MIN(J441,12)*I441+(12-MIN(J441,12))*K441+L441</f>
        <v>696</v>
      </c>
      <c r="N441" s="6" t="s">
        <v>150</v>
      </c>
      <c r="O441" s="6"/>
      <c r="P441" s="7" t="n">
        <v>1392</v>
      </c>
      <c r="Q441" s="6" t="s">
        <v>356</v>
      </c>
      <c r="R441" s="6" t="s">
        <v>737</v>
      </c>
      <c r="S441" s="6" t="s">
        <v>1188</v>
      </c>
      <c r="T441" s="7" t="n">
        <f aca="false">IF(J441=0,K441,IF(J441&gt;=12,I441,""))</f>
        <v>58</v>
      </c>
      <c r="U441" s="7" t="n">
        <f aca="false">IF(D441="Broadband",M441,"")</f>
        <v>696</v>
      </c>
    </row>
    <row r="442" customFormat="false" ht="15" hidden="false" customHeight="false" outlineLevel="0" collapsed="false">
      <c r="A442" s="6" t="n">
        <v>31082</v>
      </c>
      <c r="B442" s="6" t="s">
        <v>420</v>
      </c>
      <c r="C442" s="6" t="s">
        <v>810</v>
      </c>
      <c r="D442" s="6" t="s">
        <v>53</v>
      </c>
      <c r="E442" s="6" t="s">
        <v>54</v>
      </c>
      <c r="F442" s="6" t="n">
        <v>527</v>
      </c>
      <c r="G442" s="6" t="n">
        <v>527</v>
      </c>
      <c r="H442" s="6" t="n">
        <v>1</v>
      </c>
      <c r="I442" s="7" t="n">
        <v>0</v>
      </c>
      <c r="J442" s="6" t="n">
        <v>0</v>
      </c>
      <c r="K442" s="7" t="n">
        <v>56</v>
      </c>
      <c r="L442" s="7" t="n">
        <v>29</v>
      </c>
      <c r="M442" s="7" t="n">
        <f aca="false">MIN(J442,12)*I442+(12-MIN(J442,12))*K442+L442</f>
        <v>701</v>
      </c>
      <c r="N442" s="6" t="s">
        <v>150</v>
      </c>
      <c r="O442" s="6"/>
      <c r="P442" s="7" t="n">
        <v>85</v>
      </c>
      <c r="Q442" s="6"/>
      <c r="R442" s="6" t="s">
        <v>512</v>
      </c>
      <c r="S442" s="6" t="s">
        <v>1189</v>
      </c>
      <c r="T442" s="7" t="n">
        <f aca="false">IF(J442=0,K442,IF(J442&gt;=12,I442,""))</f>
        <v>56</v>
      </c>
      <c r="U442" s="7" t="n">
        <f aca="false">IF(D442="Broadband",M442,"")</f>
        <v>701</v>
      </c>
    </row>
    <row r="443" customFormat="false" ht="15" hidden="false" customHeight="false" outlineLevel="0" collapsed="false">
      <c r="A443" s="6" t="n">
        <v>51440</v>
      </c>
      <c r="B443" s="6" t="s">
        <v>79</v>
      </c>
      <c r="C443" s="6" t="s">
        <v>1190</v>
      </c>
      <c r="D443" s="6" t="s">
        <v>53</v>
      </c>
      <c r="E443" s="6" t="s">
        <v>54</v>
      </c>
      <c r="F443" s="6" t="n">
        <v>2000</v>
      </c>
      <c r="G443" s="6" t="n">
        <v>2000</v>
      </c>
      <c r="H443" s="6" t="n">
        <v>12</v>
      </c>
      <c r="I443" s="7" t="n">
        <v>0</v>
      </c>
      <c r="J443" s="6" t="n">
        <v>0</v>
      </c>
      <c r="K443" s="7" t="n">
        <v>59</v>
      </c>
      <c r="L443" s="7" t="n">
        <v>0</v>
      </c>
      <c r="M443" s="7" t="n">
        <f aca="false">MIN(J443,12)*I443+(12-MIN(J443,12))*K443+L443</f>
        <v>708</v>
      </c>
      <c r="N443" s="6" t="s">
        <v>150</v>
      </c>
      <c r="O443" s="6"/>
      <c r="P443" s="7" t="n">
        <v>708</v>
      </c>
      <c r="Q443" s="6"/>
      <c r="R443" s="6" t="s">
        <v>84</v>
      </c>
      <c r="S443" s="6" t="s">
        <v>1191</v>
      </c>
      <c r="T443" s="7" t="n">
        <f aca="false">IF(J443=0,K443,IF(J443&gt;=12,I443,""))</f>
        <v>59</v>
      </c>
      <c r="U443" s="7" t="n">
        <f aca="false">IF(D443="Broadband",M443,"")</f>
        <v>708</v>
      </c>
    </row>
    <row r="444" customFormat="false" ht="15" hidden="false" customHeight="false" outlineLevel="0" collapsed="false">
      <c r="A444" s="6" t="n">
        <v>56733</v>
      </c>
      <c r="B444" s="6" t="s">
        <v>354</v>
      </c>
      <c r="C444" s="6" t="s">
        <v>1192</v>
      </c>
      <c r="D444" s="6" t="s">
        <v>53</v>
      </c>
      <c r="E444" s="6" t="s">
        <v>54</v>
      </c>
      <c r="F444" s="6" t="n">
        <v>1000</v>
      </c>
      <c r="G444" s="6" t="n">
        <v>1000</v>
      </c>
      <c r="H444" s="6" t="n">
        <v>24</v>
      </c>
      <c r="I444" s="7" t="n">
        <v>0</v>
      </c>
      <c r="J444" s="6" t="n">
        <v>0</v>
      </c>
      <c r="K444" s="7" t="n">
        <v>59.99</v>
      </c>
      <c r="L444" s="7" t="n">
        <v>0</v>
      </c>
      <c r="M444" s="7" t="n">
        <f aca="false">MIN(J444,12)*I444+(12-MIN(J444,12))*K444+L444</f>
        <v>719.88</v>
      </c>
      <c r="N444" s="6" t="s">
        <v>150</v>
      </c>
      <c r="O444" s="6"/>
      <c r="P444" s="7" t="n">
        <v>1439.76</v>
      </c>
      <c r="Q444" s="6" t="s">
        <v>1193</v>
      </c>
      <c r="R444" s="6" t="s">
        <v>1194</v>
      </c>
      <c r="S444" s="6" t="s">
        <v>1195</v>
      </c>
      <c r="T444" s="7" t="n">
        <f aca="false">IF(J444=0,K444,IF(J444&gt;=12,I444,""))</f>
        <v>59.99</v>
      </c>
      <c r="U444" s="7" t="n">
        <f aca="false">IF(D444="Broadband",M444,"")</f>
        <v>719.88</v>
      </c>
    </row>
    <row r="445" customFormat="false" ht="15" hidden="false" customHeight="false" outlineLevel="0" collapsed="false">
      <c r="A445" s="6" t="n">
        <v>54722</v>
      </c>
      <c r="B445" s="6" t="s">
        <v>458</v>
      </c>
      <c r="C445" s="6" t="s">
        <v>1196</v>
      </c>
      <c r="D445" s="6" t="s">
        <v>81</v>
      </c>
      <c r="E445" s="6" t="s">
        <v>54</v>
      </c>
      <c r="F445" s="6" t="n">
        <v>500</v>
      </c>
      <c r="G445" s="6" t="n">
        <v>49</v>
      </c>
      <c r="H445" s="6" t="n">
        <v>24</v>
      </c>
      <c r="I445" s="7" t="n">
        <v>0</v>
      </c>
      <c r="J445" s="6" t="n">
        <v>0</v>
      </c>
      <c r="K445" s="7" t="n">
        <v>57.99</v>
      </c>
      <c r="L445" s="7" t="n">
        <v>30</v>
      </c>
      <c r="M445" s="7" t="n">
        <f aca="false">MIN(J445,12)*I445+(12-MIN(J445,12))*K445+L445</f>
        <v>725.88</v>
      </c>
      <c r="N445" s="6" t="s">
        <v>1018</v>
      </c>
      <c r="O445" s="6" t="s">
        <v>1197</v>
      </c>
      <c r="P445" s="7" t="n">
        <v>1553.76</v>
      </c>
      <c r="Q445" s="6" t="s">
        <v>666</v>
      </c>
      <c r="R445" s="6" t="s">
        <v>1030</v>
      </c>
      <c r="S445" s="6" t="s">
        <v>1198</v>
      </c>
      <c r="T445" s="7" t="n">
        <f aca="false">IF(J445=0,K445,IF(J445&gt;=12,I445,""))</f>
        <v>57.99</v>
      </c>
      <c r="U445" s="7" t="str">
        <f aca="false">IF(D445="Broadband",M445,"")</f>
        <v/>
      </c>
    </row>
    <row r="446" customFormat="false" ht="15" hidden="false" customHeight="false" outlineLevel="0" collapsed="false">
      <c r="A446" s="6" t="n">
        <v>57989</v>
      </c>
      <c r="B446" s="6" t="s">
        <v>780</v>
      </c>
      <c r="C446" s="6" t="s">
        <v>1199</v>
      </c>
      <c r="D446" s="6" t="s">
        <v>53</v>
      </c>
      <c r="E446" s="6" t="s">
        <v>54</v>
      </c>
      <c r="F446" s="6" t="n">
        <v>944</v>
      </c>
      <c r="G446" s="6" t="n">
        <v>115</v>
      </c>
      <c r="H446" s="6" t="n">
        <v>1</v>
      </c>
      <c r="I446" s="7" t="n">
        <v>0</v>
      </c>
      <c r="J446" s="6" t="n">
        <v>0</v>
      </c>
      <c r="K446" s="7" t="n">
        <v>55</v>
      </c>
      <c r="L446" s="7" t="n">
        <v>75</v>
      </c>
      <c r="M446" s="7" t="n">
        <f aca="false">MIN(J446,12)*I446+(12-MIN(J446,12))*K446+L446</f>
        <v>735</v>
      </c>
      <c r="N446" s="6" t="s">
        <v>150</v>
      </c>
      <c r="O446" s="6"/>
      <c r="P446" s="7" t="n">
        <v>130</v>
      </c>
      <c r="Q446" s="6"/>
      <c r="R446" s="6" t="s">
        <v>1070</v>
      </c>
      <c r="S446" s="6" t="s">
        <v>1200</v>
      </c>
      <c r="T446" s="7" t="n">
        <f aca="false">IF(J446=0,K446,IF(J446&gt;=12,I446,""))</f>
        <v>55</v>
      </c>
      <c r="U446" s="7" t="n">
        <f aca="false">IF(D446="Broadband",M446,"")</f>
        <v>735</v>
      </c>
    </row>
    <row r="447" customFormat="false" ht="15" hidden="false" customHeight="false" outlineLevel="0" collapsed="false">
      <c r="A447" s="6" t="n">
        <v>59822</v>
      </c>
      <c r="B447" s="6" t="s">
        <v>231</v>
      </c>
      <c r="C447" s="6" t="s">
        <v>1201</v>
      </c>
      <c r="D447" s="6" t="s">
        <v>81</v>
      </c>
      <c r="E447" s="6" t="s">
        <v>54</v>
      </c>
      <c r="F447" s="6" t="n">
        <v>150</v>
      </c>
      <c r="G447" s="6" t="n">
        <v>27</v>
      </c>
      <c r="H447" s="6" t="n">
        <v>24</v>
      </c>
      <c r="I447" s="7" t="n">
        <v>0</v>
      </c>
      <c r="J447" s="6" t="n">
        <v>0</v>
      </c>
      <c r="K447" s="7" t="n">
        <v>61</v>
      </c>
      <c r="L447" s="7" t="n">
        <v>5</v>
      </c>
      <c r="M447" s="7" t="n">
        <f aca="false">MIN(J447,12)*I447+(12-MIN(J447,12))*K447+L447</f>
        <v>737</v>
      </c>
      <c r="N447" s="6" t="s">
        <v>150</v>
      </c>
      <c r="O447" s="6"/>
      <c r="P447" s="7" t="n">
        <v>1469</v>
      </c>
      <c r="Q447" s="6" t="s">
        <v>824</v>
      </c>
      <c r="R447" s="6" t="s">
        <v>837</v>
      </c>
      <c r="S447" s="6" t="s">
        <v>1202</v>
      </c>
      <c r="T447" s="7" t="n">
        <f aca="false">IF(J447=0,K447,IF(J447&gt;=12,I447,""))</f>
        <v>61</v>
      </c>
      <c r="U447" s="7" t="str">
        <f aca="false">IF(D447="Broadband",M447,"")</f>
        <v/>
      </c>
    </row>
    <row r="448" customFormat="false" ht="15" hidden="false" customHeight="false" outlineLevel="0" collapsed="false">
      <c r="A448" s="6" t="n">
        <v>59823</v>
      </c>
      <c r="B448" s="6" t="s">
        <v>231</v>
      </c>
      <c r="C448" s="6" t="s">
        <v>1203</v>
      </c>
      <c r="D448" s="6" t="s">
        <v>81</v>
      </c>
      <c r="E448" s="6" t="s">
        <v>54</v>
      </c>
      <c r="F448" s="6" t="n">
        <v>300</v>
      </c>
      <c r="G448" s="6" t="n">
        <v>27</v>
      </c>
      <c r="H448" s="6" t="n">
        <v>24</v>
      </c>
      <c r="I448" s="7" t="n">
        <v>0</v>
      </c>
      <c r="J448" s="6" t="n">
        <v>0</v>
      </c>
      <c r="K448" s="7" t="n">
        <v>61</v>
      </c>
      <c r="L448" s="7" t="n">
        <v>5</v>
      </c>
      <c r="M448" s="7" t="n">
        <f aca="false">MIN(J448,12)*I448+(12-MIN(J448,12))*K448+L448</f>
        <v>737</v>
      </c>
      <c r="N448" s="6" t="s">
        <v>150</v>
      </c>
      <c r="O448" s="6"/>
      <c r="P448" s="7" t="n">
        <v>1469</v>
      </c>
      <c r="Q448" s="6" t="s">
        <v>824</v>
      </c>
      <c r="R448" s="6" t="s">
        <v>837</v>
      </c>
      <c r="S448" s="6" t="s">
        <v>1204</v>
      </c>
      <c r="T448" s="7" t="n">
        <f aca="false">IF(J448=0,K448,IF(J448&gt;=12,I448,""))</f>
        <v>61</v>
      </c>
      <c r="U448" s="7" t="str">
        <f aca="false">IF(D448="Broadband",M448,"")</f>
        <v/>
      </c>
    </row>
    <row r="449" customFormat="false" ht="15" hidden="false" customHeight="false" outlineLevel="0" collapsed="false">
      <c r="A449" s="6" t="n">
        <v>59843</v>
      </c>
      <c r="B449" s="6" t="s">
        <v>231</v>
      </c>
      <c r="C449" s="6" t="s">
        <v>1205</v>
      </c>
      <c r="D449" s="6" t="s">
        <v>81</v>
      </c>
      <c r="E449" s="6" t="s">
        <v>54</v>
      </c>
      <c r="F449" s="6" t="n">
        <v>300</v>
      </c>
      <c r="G449" s="6" t="n">
        <v>27</v>
      </c>
      <c r="H449" s="6" t="n">
        <v>24</v>
      </c>
      <c r="I449" s="7" t="n">
        <v>0</v>
      </c>
      <c r="J449" s="6" t="n">
        <v>0</v>
      </c>
      <c r="K449" s="7" t="n">
        <v>61</v>
      </c>
      <c r="L449" s="7" t="n">
        <v>5</v>
      </c>
      <c r="M449" s="7" t="n">
        <f aca="false">MIN(J449,12)*I449+(12-MIN(J449,12))*K449+L449</f>
        <v>737</v>
      </c>
      <c r="N449" s="6" t="s">
        <v>150</v>
      </c>
      <c r="O449" s="6"/>
      <c r="P449" s="7" t="n">
        <v>1469</v>
      </c>
      <c r="Q449" s="6" t="s">
        <v>824</v>
      </c>
      <c r="R449" s="6" t="s">
        <v>993</v>
      </c>
      <c r="S449" s="6" t="s">
        <v>1206</v>
      </c>
      <c r="T449" s="7" t="n">
        <f aca="false">IF(J449=0,K449,IF(J449&gt;=12,I449,""))</f>
        <v>61</v>
      </c>
      <c r="U449" s="7" t="str">
        <f aca="false">IF(D449="Broadband",M449,"")</f>
        <v/>
      </c>
    </row>
    <row r="450" customFormat="false" ht="15" hidden="false" customHeight="false" outlineLevel="0" collapsed="false">
      <c r="A450" s="6" t="n">
        <v>61990</v>
      </c>
      <c r="B450" s="6" t="s">
        <v>90</v>
      </c>
      <c r="C450" s="6" t="s">
        <v>1207</v>
      </c>
      <c r="D450" s="6" t="s">
        <v>81</v>
      </c>
      <c r="E450" s="6" t="s">
        <v>92</v>
      </c>
      <c r="F450" s="6" t="n">
        <v>516</v>
      </c>
      <c r="G450" s="6" t="n">
        <v>52</v>
      </c>
      <c r="H450" s="6" t="n">
        <v>24</v>
      </c>
      <c r="I450" s="7" t="n">
        <v>0</v>
      </c>
      <c r="J450" s="6" t="n">
        <v>0</v>
      </c>
      <c r="K450" s="7" t="n">
        <v>62.99</v>
      </c>
      <c r="L450" s="7" t="n">
        <v>0</v>
      </c>
      <c r="M450" s="7" t="n">
        <f aca="false">MIN(J450,12)*I450+(12-MIN(J450,12))*K450+L450</f>
        <v>755.88</v>
      </c>
      <c r="N450" s="6" t="s">
        <v>93</v>
      </c>
      <c r="O450" s="6" t="s">
        <v>1208</v>
      </c>
      <c r="P450" s="7" t="n">
        <v>1591.76</v>
      </c>
      <c r="Q450" s="6" t="s">
        <v>95</v>
      </c>
      <c r="R450" s="6" t="s">
        <v>1134</v>
      </c>
      <c r="S450" s="6" t="s">
        <v>1209</v>
      </c>
      <c r="T450" s="7" t="n">
        <f aca="false">IF(J450=0,K450,IF(J450&gt;=12,I450,""))</f>
        <v>62.99</v>
      </c>
      <c r="U450" s="7" t="str">
        <f aca="false">IF(D450="Broadband",M450,"")</f>
        <v/>
      </c>
    </row>
    <row r="451" customFormat="false" ht="15" hidden="false" customHeight="false" outlineLevel="0" collapsed="false">
      <c r="A451" s="6" t="n">
        <v>42956</v>
      </c>
      <c r="B451" s="6" t="s">
        <v>140</v>
      </c>
      <c r="C451" s="6" t="s">
        <v>1210</v>
      </c>
      <c r="D451" s="6" t="s">
        <v>53</v>
      </c>
      <c r="E451" s="6" t="s">
        <v>54</v>
      </c>
      <c r="F451" s="6" t="n">
        <v>5000</v>
      </c>
      <c r="G451" s="6" t="n">
        <v>5000</v>
      </c>
      <c r="H451" s="6" t="n">
        <v>24</v>
      </c>
      <c r="I451" s="7" t="n">
        <v>0</v>
      </c>
      <c r="J451" s="6" t="n">
        <v>0</v>
      </c>
      <c r="K451" s="7" t="n">
        <v>63</v>
      </c>
      <c r="L451" s="7" t="n">
        <v>0</v>
      </c>
      <c r="M451" s="7" t="n">
        <f aca="false">MIN(J451,12)*I451+(12-MIN(J451,12))*K451+L451</f>
        <v>756</v>
      </c>
      <c r="N451" s="6" t="s">
        <v>142</v>
      </c>
      <c r="O451" s="6" t="s">
        <v>1211</v>
      </c>
      <c r="P451" s="7" t="n">
        <v>1572</v>
      </c>
      <c r="Q451" s="6"/>
      <c r="R451" s="6" t="s">
        <v>144</v>
      </c>
      <c r="S451" s="6" t="s">
        <v>1212</v>
      </c>
      <c r="T451" s="7" t="n">
        <f aca="false">IF(J451=0,K451,IF(J451&gt;=12,I451,""))</f>
        <v>63</v>
      </c>
      <c r="U451" s="7" t="n">
        <f aca="false">IF(D451="Broadband",M451,"")</f>
        <v>756</v>
      </c>
    </row>
    <row r="452" customFormat="false" ht="15" hidden="false" customHeight="false" outlineLevel="0" collapsed="false">
      <c r="A452" s="6" t="n">
        <v>54727</v>
      </c>
      <c r="B452" s="6" t="s">
        <v>458</v>
      </c>
      <c r="C452" s="6" t="s">
        <v>1213</v>
      </c>
      <c r="D452" s="6" t="s">
        <v>81</v>
      </c>
      <c r="E452" s="6" t="s">
        <v>54</v>
      </c>
      <c r="F452" s="6" t="n">
        <v>900</v>
      </c>
      <c r="G452" s="6" t="n">
        <v>110</v>
      </c>
      <c r="H452" s="6" t="n">
        <v>24</v>
      </c>
      <c r="I452" s="7" t="n">
        <v>0</v>
      </c>
      <c r="J452" s="6" t="n">
        <v>0</v>
      </c>
      <c r="K452" s="7" t="n">
        <v>60.99</v>
      </c>
      <c r="L452" s="7" t="n">
        <v>30</v>
      </c>
      <c r="M452" s="7" t="n">
        <f aca="false">MIN(J452,12)*I452+(12-MIN(J452,12))*K452+L452</f>
        <v>761.88</v>
      </c>
      <c r="N452" s="6" t="s">
        <v>1018</v>
      </c>
      <c r="O452" s="6" t="s">
        <v>1214</v>
      </c>
      <c r="P452" s="7" t="n">
        <v>1625.76</v>
      </c>
      <c r="Q452" s="6" t="s">
        <v>804</v>
      </c>
      <c r="R452" s="6" t="s">
        <v>1030</v>
      </c>
      <c r="S452" s="6" t="s">
        <v>1215</v>
      </c>
      <c r="T452" s="7" t="n">
        <f aca="false">IF(J452=0,K452,IF(J452&gt;=12,I452,""))</f>
        <v>60.99</v>
      </c>
      <c r="U452" s="7" t="str">
        <f aca="false">IF(D452="Broadband",M452,"")</f>
        <v/>
      </c>
    </row>
    <row r="453" customFormat="false" ht="15" hidden="false" customHeight="false" outlineLevel="0" collapsed="false">
      <c r="A453" s="6" t="n">
        <v>31079</v>
      </c>
      <c r="B453" s="6" t="s">
        <v>420</v>
      </c>
      <c r="C453" s="6" t="s">
        <v>914</v>
      </c>
      <c r="D453" s="6" t="s">
        <v>53</v>
      </c>
      <c r="E453" s="6" t="s">
        <v>54</v>
      </c>
      <c r="F453" s="6" t="n">
        <v>900</v>
      </c>
      <c r="G453" s="6" t="n">
        <v>900</v>
      </c>
      <c r="H453" s="6" t="n">
        <v>1</v>
      </c>
      <c r="I453" s="7" t="n">
        <v>0</v>
      </c>
      <c r="J453" s="6" t="n">
        <v>0</v>
      </c>
      <c r="K453" s="7" t="n">
        <v>63</v>
      </c>
      <c r="L453" s="7" t="n">
        <v>29</v>
      </c>
      <c r="M453" s="7" t="n">
        <f aca="false">MIN(J453,12)*I453+(12-MIN(J453,12))*K453+L453</f>
        <v>785</v>
      </c>
      <c r="N453" s="6" t="s">
        <v>150</v>
      </c>
      <c r="O453" s="6"/>
      <c r="P453" s="7" t="n">
        <v>92</v>
      </c>
      <c r="Q453" s="6"/>
      <c r="R453" s="6" t="s">
        <v>715</v>
      </c>
      <c r="S453" s="6" t="s">
        <v>1216</v>
      </c>
      <c r="T453" s="7" t="n">
        <f aca="false">IF(J453=0,K453,IF(J453&gt;=12,I453,""))</f>
        <v>63</v>
      </c>
      <c r="U453" s="7" t="n">
        <f aca="false">IF(D453="Broadband",M453,"")</f>
        <v>785</v>
      </c>
    </row>
    <row r="454" customFormat="false" ht="15" hidden="false" customHeight="false" outlineLevel="0" collapsed="false">
      <c r="A454" s="6" t="n">
        <v>59841</v>
      </c>
      <c r="B454" s="6" t="s">
        <v>231</v>
      </c>
      <c r="C454" s="6" t="s">
        <v>1217</v>
      </c>
      <c r="D454" s="6" t="s">
        <v>81</v>
      </c>
      <c r="E454" s="6" t="s">
        <v>54</v>
      </c>
      <c r="F454" s="6" t="n">
        <v>500</v>
      </c>
      <c r="G454" s="6" t="n">
        <v>27</v>
      </c>
      <c r="H454" s="6" t="n">
        <v>24</v>
      </c>
      <c r="I454" s="7" t="n">
        <v>0</v>
      </c>
      <c r="J454" s="6" t="n">
        <v>0</v>
      </c>
      <c r="K454" s="7" t="n">
        <v>66</v>
      </c>
      <c r="L454" s="7" t="n">
        <v>5</v>
      </c>
      <c r="M454" s="7" t="n">
        <f aca="false">MIN(J454,12)*I454+(12-MIN(J454,12))*K454+L454</f>
        <v>797</v>
      </c>
      <c r="N454" s="6" t="s">
        <v>150</v>
      </c>
      <c r="O454" s="6"/>
      <c r="P454" s="7" t="n">
        <v>1589</v>
      </c>
      <c r="Q454" s="6" t="s">
        <v>824</v>
      </c>
      <c r="R454" s="6" t="s">
        <v>993</v>
      </c>
      <c r="S454" s="6" t="s">
        <v>1218</v>
      </c>
      <c r="T454" s="7" t="n">
        <f aca="false">IF(J454=0,K454,IF(J454&gt;=12,I454,""))</f>
        <v>66</v>
      </c>
      <c r="U454" s="7" t="str">
        <f aca="false">IF(D454="Broadband",M454,"")</f>
        <v/>
      </c>
    </row>
    <row r="455" customFormat="false" ht="15" hidden="false" customHeight="false" outlineLevel="0" collapsed="false">
      <c r="A455" s="6" t="n">
        <v>31083</v>
      </c>
      <c r="B455" s="6" t="s">
        <v>420</v>
      </c>
      <c r="C455" s="6" t="s">
        <v>973</v>
      </c>
      <c r="D455" s="6" t="s">
        <v>53</v>
      </c>
      <c r="E455" s="6" t="s">
        <v>54</v>
      </c>
      <c r="F455" s="6" t="n">
        <v>900</v>
      </c>
      <c r="G455" s="6" t="n">
        <v>900</v>
      </c>
      <c r="H455" s="6" t="n">
        <v>1</v>
      </c>
      <c r="I455" s="7" t="n">
        <v>0</v>
      </c>
      <c r="J455" s="6" t="n">
        <v>0</v>
      </c>
      <c r="K455" s="7" t="n">
        <v>66</v>
      </c>
      <c r="L455" s="7" t="n">
        <v>29</v>
      </c>
      <c r="M455" s="7" t="n">
        <f aca="false">MIN(J455,12)*I455+(12-MIN(J455,12))*K455+L455</f>
        <v>821</v>
      </c>
      <c r="N455" s="6" t="s">
        <v>150</v>
      </c>
      <c r="O455" s="6"/>
      <c r="P455" s="7" t="n">
        <v>95</v>
      </c>
      <c r="Q455" s="6"/>
      <c r="R455" s="6" t="s">
        <v>512</v>
      </c>
      <c r="S455" s="6" t="s">
        <v>1219</v>
      </c>
      <c r="T455" s="7" t="n">
        <f aca="false">IF(J455=0,K455,IF(J455&gt;=12,I455,""))</f>
        <v>66</v>
      </c>
      <c r="U455" s="7" t="n">
        <f aca="false">IF(D455="Broadband",M455,"")</f>
        <v>821</v>
      </c>
    </row>
    <row r="456" customFormat="false" ht="15" hidden="false" customHeight="false" outlineLevel="0" collapsed="false">
      <c r="A456" s="6" t="n">
        <v>49875</v>
      </c>
      <c r="B456" s="6" t="s">
        <v>90</v>
      </c>
      <c r="C456" s="6" t="s">
        <v>1220</v>
      </c>
      <c r="D456" s="6" t="s">
        <v>81</v>
      </c>
      <c r="E456" s="6" t="s">
        <v>92</v>
      </c>
      <c r="F456" s="6" t="n">
        <v>1130</v>
      </c>
      <c r="G456" s="6" t="n">
        <v>52</v>
      </c>
      <c r="H456" s="6" t="n">
        <v>24</v>
      </c>
      <c r="I456" s="7" t="n">
        <v>0</v>
      </c>
      <c r="J456" s="6" t="n">
        <v>0</v>
      </c>
      <c r="K456" s="7" t="n">
        <v>68.99</v>
      </c>
      <c r="L456" s="7" t="n">
        <v>0</v>
      </c>
      <c r="M456" s="7" t="n">
        <f aca="false">MIN(J456,12)*I456+(12-MIN(J456,12))*K456+L456</f>
        <v>827.88</v>
      </c>
      <c r="N456" s="6" t="s">
        <v>547</v>
      </c>
      <c r="O456" s="6" t="s">
        <v>1221</v>
      </c>
      <c r="P456" s="7" t="n">
        <v>1785.76</v>
      </c>
      <c r="Q456" s="6" t="s">
        <v>95</v>
      </c>
      <c r="R456" s="6" t="s">
        <v>1222</v>
      </c>
      <c r="S456" s="6" t="s">
        <v>1223</v>
      </c>
      <c r="T456" s="7" t="n">
        <f aca="false">IF(J456=0,K456,IF(J456&gt;=12,I456,""))</f>
        <v>68.99</v>
      </c>
      <c r="U456" s="7" t="str">
        <f aca="false">IF(D456="Broadband",M456,"")</f>
        <v/>
      </c>
    </row>
    <row r="457" customFormat="false" ht="15" hidden="false" customHeight="false" outlineLevel="0" collapsed="false">
      <c r="A457" s="6" t="n">
        <v>54389</v>
      </c>
      <c r="B457" s="6" t="s">
        <v>166</v>
      </c>
      <c r="C457" s="6" t="s">
        <v>1224</v>
      </c>
      <c r="D457" s="6" t="s">
        <v>53</v>
      </c>
      <c r="E457" s="6" t="s">
        <v>54</v>
      </c>
      <c r="F457" s="6" t="n">
        <v>2300</v>
      </c>
      <c r="G457" s="6" t="n">
        <v>2300</v>
      </c>
      <c r="H457" s="6" t="n">
        <v>1</v>
      </c>
      <c r="I457" s="7" t="n">
        <v>0</v>
      </c>
      <c r="J457" s="6" t="n">
        <v>0</v>
      </c>
      <c r="K457" s="7" t="n">
        <v>70</v>
      </c>
      <c r="L457" s="7" t="n">
        <v>0</v>
      </c>
      <c r="M457" s="7" t="n">
        <f aca="false">MIN(J457,12)*I457+(12-MIN(J457,12))*K457+L457</f>
        <v>840</v>
      </c>
      <c r="N457" s="6" t="s">
        <v>150</v>
      </c>
      <c r="O457" s="6"/>
      <c r="P457" s="7" t="n">
        <v>70</v>
      </c>
      <c r="Q457" s="6"/>
      <c r="R457" s="6" t="s">
        <v>698</v>
      </c>
      <c r="S457" s="6" t="s">
        <v>1225</v>
      </c>
      <c r="T457" s="7" t="n">
        <f aca="false">IF(J457=0,K457,IF(J457&gt;=12,I457,""))</f>
        <v>70</v>
      </c>
      <c r="U457" s="7" t="n">
        <f aca="false">IF(D457="Broadband",M457,"")</f>
        <v>840</v>
      </c>
    </row>
    <row r="458" customFormat="false" ht="15" hidden="false" customHeight="false" outlineLevel="0" collapsed="false">
      <c r="A458" s="6" t="n">
        <v>37296</v>
      </c>
      <c r="B458" s="6" t="s">
        <v>90</v>
      </c>
      <c r="C458" s="6" t="s">
        <v>1226</v>
      </c>
      <c r="D458" s="6" t="s">
        <v>81</v>
      </c>
      <c r="E458" s="6" t="s">
        <v>92</v>
      </c>
      <c r="F458" s="6" t="n">
        <v>1130</v>
      </c>
      <c r="G458" s="6" t="n">
        <v>52</v>
      </c>
      <c r="H458" s="6" t="n">
        <v>24</v>
      </c>
      <c r="I458" s="7" t="n">
        <v>0</v>
      </c>
      <c r="J458" s="6" t="n">
        <v>0</v>
      </c>
      <c r="K458" s="7" t="n">
        <v>74.99</v>
      </c>
      <c r="L458" s="7" t="n">
        <v>0</v>
      </c>
      <c r="M458" s="7" t="n">
        <f aca="false">MIN(J458,12)*I458+(12-MIN(J458,12))*K458+L458</f>
        <v>899.88</v>
      </c>
      <c r="N458" s="6" t="s">
        <v>547</v>
      </c>
      <c r="O458" s="6" t="s">
        <v>1227</v>
      </c>
      <c r="P458" s="7" t="n">
        <v>1929.76</v>
      </c>
      <c r="Q458" s="6" t="s">
        <v>95</v>
      </c>
      <c r="R458" s="6" t="s">
        <v>1228</v>
      </c>
      <c r="S458" s="6" t="s">
        <v>1229</v>
      </c>
      <c r="T458" s="7" t="n">
        <f aca="false">IF(J458=0,K458,IF(J458&gt;=12,I458,""))</f>
        <v>74.99</v>
      </c>
      <c r="U458" s="7" t="str">
        <f aca="false">IF(D458="Broadband",M458,"")</f>
        <v/>
      </c>
    </row>
    <row r="459" customFormat="false" ht="15" hidden="false" customHeight="false" outlineLevel="0" collapsed="false">
      <c r="A459" s="6" t="n">
        <v>54944</v>
      </c>
      <c r="B459" s="6" t="s">
        <v>411</v>
      </c>
      <c r="C459" s="6" t="s">
        <v>1230</v>
      </c>
      <c r="D459" s="6" t="s">
        <v>81</v>
      </c>
      <c r="E459" s="6" t="s">
        <v>135</v>
      </c>
      <c r="F459" s="6" t="n">
        <v>67</v>
      </c>
      <c r="G459" s="6" t="n">
        <v>18</v>
      </c>
      <c r="H459" s="6" t="n">
        <v>24</v>
      </c>
      <c r="I459" s="7" t="n">
        <v>0</v>
      </c>
      <c r="J459" s="6" t="n">
        <v>0</v>
      </c>
      <c r="K459" s="7" t="n">
        <v>72.99</v>
      </c>
      <c r="L459" s="7" t="n">
        <v>30</v>
      </c>
      <c r="M459" s="7" t="n">
        <f aca="false">MIN(J459,12)*I459+(12-MIN(J459,12))*K459+L459</f>
        <v>905.88</v>
      </c>
      <c r="N459" s="6" t="s">
        <v>1018</v>
      </c>
      <c r="O459" s="6" t="s">
        <v>1231</v>
      </c>
      <c r="P459" s="7" t="n">
        <v>1913.76</v>
      </c>
      <c r="Q459" s="6" t="s">
        <v>824</v>
      </c>
      <c r="R459" s="6" t="s">
        <v>1048</v>
      </c>
      <c r="S459" s="6" t="s">
        <v>1232</v>
      </c>
      <c r="T459" s="7" t="n">
        <f aca="false">IF(J459=0,K459,IF(J459&gt;=12,I459,""))</f>
        <v>72.99</v>
      </c>
      <c r="U459" s="7" t="str">
        <f aca="false">IF(D459="Broadband",M459,"")</f>
        <v/>
      </c>
    </row>
    <row r="460" customFormat="false" ht="15" hidden="false" customHeight="false" outlineLevel="0" collapsed="false">
      <c r="A460" s="6" t="n">
        <v>54714</v>
      </c>
      <c r="B460" s="6" t="s">
        <v>458</v>
      </c>
      <c r="C460" s="6" t="s">
        <v>1233</v>
      </c>
      <c r="D460" s="6" t="s">
        <v>81</v>
      </c>
      <c r="E460" s="6" t="s">
        <v>54</v>
      </c>
      <c r="F460" s="6" t="n">
        <v>150</v>
      </c>
      <c r="G460" s="6" t="n">
        <v>27</v>
      </c>
      <c r="H460" s="6" t="n">
        <v>24</v>
      </c>
      <c r="I460" s="7" t="n">
        <v>0</v>
      </c>
      <c r="J460" s="6" t="n">
        <v>0</v>
      </c>
      <c r="K460" s="7" t="n">
        <v>73.99</v>
      </c>
      <c r="L460" s="7" t="n">
        <v>30</v>
      </c>
      <c r="M460" s="7" t="n">
        <f aca="false">MIN(J460,12)*I460+(12-MIN(J460,12))*K460+L460</f>
        <v>917.88</v>
      </c>
      <c r="N460" s="6" t="s">
        <v>1018</v>
      </c>
      <c r="O460" s="6" t="s">
        <v>1234</v>
      </c>
      <c r="P460" s="7" t="n">
        <v>1937.76</v>
      </c>
      <c r="Q460" s="6" t="s">
        <v>459</v>
      </c>
      <c r="R460" s="6" t="s">
        <v>1235</v>
      </c>
      <c r="S460" s="6" t="s">
        <v>1236</v>
      </c>
      <c r="T460" s="7" t="n">
        <f aca="false">IF(J460=0,K460,IF(J460&gt;=12,I460,""))</f>
        <v>73.99</v>
      </c>
      <c r="U460" s="7" t="str">
        <f aca="false">IF(D460="Broadband",M460,"")</f>
        <v/>
      </c>
    </row>
    <row r="461" customFormat="false" ht="15" hidden="false" customHeight="false" outlineLevel="0" collapsed="false">
      <c r="A461" s="6" t="n">
        <v>32530</v>
      </c>
      <c r="B461" s="6" t="s">
        <v>458</v>
      </c>
      <c r="C461" s="6" t="s">
        <v>1237</v>
      </c>
      <c r="D461" s="6" t="s">
        <v>81</v>
      </c>
      <c r="E461" s="6" t="s">
        <v>135</v>
      </c>
      <c r="F461" s="6" t="n">
        <v>67</v>
      </c>
      <c r="G461" s="6" t="n">
        <v>18</v>
      </c>
      <c r="H461" s="6" t="n">
        <v>24</v>
      </c>
      <c r="I461" s="7" t="n">
        <v>0</v>
      </c>
      <c r="J461" s="6" t="n">
        <v>0</v>
      </c>
      <c r="K461" s="7" t="n">
        <v>74.99</v>
      </c>
      <c r="L461" s="7" t="n">
        <v>30</v>
      </c>
      <c r="M461" s="7" t="n">
        <f aca="false">MIN(J461,12)*I461+(12-MIN(J461,12))*K461+L461</f>
        <v>929.88</v>
      </c>
      <c r="N461" s="6" t="s">
        <v>1018</v>
      </c>
      <c r="O461" s="6" t="s">
        <v>1238</v>
      </c>
      <c r="P461" s="7" t="n">
        <v>1961.76</v>
      </c>
      <c r="Q461" s="6" t="s">
        <v>494</v>
      </c>
      <c r="R461" s="6" t="s">
        <v>1235</v>
      </c>
      <c r="S461" s="6" t="s">
        <v>1239</v>
      </c>
      <c r="T461" s="7" t="n">
        <f aca="false">IF(J461=0,K461,IF(J461&gt;=12,I461,""))</f>
        <v>74.99</v>
      </c>
      <c r="U461" s="7" t="str">
        <f aca="false">IF(D461="Broadband",M461,"")</f>
        <v/>
      </c>
    </row>
    <row r="462" customFormat="false" ht="15" hidden="false" customHeight="false" outlineLevel="0" collapsed="false">
      <c r="A462" s="6" t="n">
        <v>54719</v>
      </c>
      <c r="B462" s="6" t="s">
        <v>458</v>
      </c>
      <c r="C462" s="6" t="s">
        <v>1240</v>
      </c>
      <c r="D462" s="6" t="s">
        <v>81</v>
      </c>
      <c r="E462" s="6" t="s">
        <v>54</v>
      </c>
      <c r="F462" s="6" t="n">
        <v>300</v>
      </c>
      <c r="G462" s="6" t="n">
        <v>27</v>
      </c>
      <c r="H462" s="6" t="n">
        <v>24</v>
      </c>
      <c r="I462" s="7" t="n">
        <v>0</v>
      </c>
      <c r="J462" s="6" t="n">
        <v>0</v>
      </c>
      <c r="K462" s="7" t="n">
        <v>75.99</v>
      </c>
      <c r="L462" s="7" t="n">
        <v>30</v>
      </c>
      <c r="M462" s="7" t="n">
        <f aca="false">MIN(J462,12)*I462+(12-MIN(J462,12))*K462+L462</f>
        <v>941.88</v>
      </c>
      <c r="N462" s="6" t="s">
        <v>1018</v>
      </c>
      <c r="O462" s="6" t="s">
        <v>1241</v>
      </c>
      <c r="P462" s="7" t="n">
        <v>1985.76</v>
      </c>
      <c r="Q462" s="6" t="s">
        <v>533</v>
      </c>
      <c r="R462" s="6" t="s">
        <v>1235</v>
      </c>
      <c r="S462" s="6" t="s">
        <v>1242</v>
      </c>
      <c r="T462" s="7" t="n">
        <f aca="false">IF(J462=0,K462,IF(J462&gt;=12,I462,""))</f>
        <v>75.99</v>
      </c>
      <c r="U462" s="7" t="str">
        <f aca="false">IF(D462="Broadband",M462,"")</f>
        <v/>
      </c>
    </row>
    <row r="463" customFormat="false" ht="15" hidden="false" customHeight="false" outlineLevel="0" collapsed="false">
      <c r="A463" s="6" t="n">
        <v>54724</v>
      </c>
      <c r="B463" s="6" t="s">
        <v>458</v>
      </c>
      <c r="C463" s="6" t="s">
        <v>1243</v>
      </c>
      <c r="D463" s="6" t="s">
        <v>81</v>
      </c>
      <c r="E463" s="6" t="s">
        <v>54</v>
      </c>
      <c r="F463" s="6" t="n">
        <v>500</v>
      </c>
      <c r="G463" s="6" t="n">
        <v>49</v>
      </c>
      <c r="H463" s="6" t="n">
        <v>24</v>
      </c>
      <c r="I463" s="7" t="n">
        <v>0</v>
      </c>
      <c r="J463" s="6" t="n">
        <v>0</v>
      </c>
      <c r="K463" s="7" t="n">
        <v>78.99</v>
      </c>
      <c r="L463" s="7" t="n">
        <v>30</v>
      </c>
      <c r="M463" s="7" t="n">
        <f aca="false">MIN(J463,12)*I463+(12-MIN(J463,12))*K463+L463</f>
        <v>977.88</v>
      </c>
      <c r="N463" s="6" t="s">
        <v>1018</v>
      </c>
      <c r="O463" s="6" t="s">
        <v>1244</v>
      </c>
      <c r="P463" s="7" t="n">
        <v>2057.76</v>
      </c>
      <c r="Q463" s="6" t="s">
        <v>666</v>
      </c>
      <c r="R463" s="6" t="s">
        <v>1235</v>
      </c>
      <c r="S463" s="6" t="s">
        <v>1245</v>
      </c>
      <c r="T463" s="7" t="n">
        <f aca="false">IF(J463=0,K463,IF(J463&gt;=12,I463,""))</f>
        <v>78.99</v>
      </c>
      <c r="U463" s="7" t="str">
        <f aca="false">IF(D463="Broadband",M463,"")</f>
        <v/>
      </c>
    </row>
    <row r="464" customFormat="false" ht="15" hidden="false" customHeight="false" outlineLevel="0" collapsed="false">
      <c r="A464" s="6" t="n">
        <v>54729</v>
      </c>
      <c r="B464" s="6" t="s">
        <v>458</v>
      </c>
      <c r="C464" s="6" t="s">
        <v>1246</v>
      </c>
      <c r="D464" s="6" t="s">
        <v>81</v>
      </c>
      <c r="E464" s="6" t="s">
        <v>54</v>
      </c>
      <c r="F464" s="6" t="n">
        <v>900</v>
      </c>
      <c r="G464" s="6" t="n">
        <v>110</v>
      </c>
      <c r="H464" s="6" t="n">
        <v>24</v>
      </c>
      <c r="I464" s="7" t="n">
        <v>0</v>
      </c>
      <c r="J464" s="6" t="n">
        <v>0</v>
      </c>
      <c r="K464" s="7" t="n">
        <v>81.99</v>
      </c>
      <c r="L464" s="7" t="n">
        <v>30</v>
      </c>
      <c r="M464" s="7" t="n">
        <f aca="false">MIN(J464,12)*I464+(12-MIN(J464,12))*K464+L464</f>
        <v>1013.88</v>
      </c>
      <c r="N464" s="6" t="s">
        <v>1018</v>
      </c>
      <c r="O464" s="6" t="s">
        <v>1247</v>
      </c>
      <c r="P464" s="7" t="n">
        <v>2129.76</v>
      </c>
      <c r="Q464" s="6" t="s">
        <v>804</v>
      </c>
      <c r="R464" s="6" t="s">
        <v>1235</v>
      </c>
      <c r="S464" s="6" t="s">
        <v>1248</v>
      </c>
      <c r="T464" s="7" t="n">
        <f aca="false">IF(J464=0,K464,IF(J464&gt;=12,I464,""))</f>
        <v>81.99</v>
      </c>
      <c r="U464" s="7" t="str">
        <f aca="false">IF(D464="Broadband",M464,"")</f>
        <v/>
      </c>
    </row>
    <row r="465" customFormat="false" ht="15" hidden="false" customHeight="false" outlineLevel="0" collapsed="false">
      <c r="A465" s="6" t="n">
        <v>54715</v>
      </c>
      <c r="B465" s="6" t="s">
        <v>458</v>
      </c>
      <c r="C465" s="6" t="s">
        <v>1249</v>
      </c>
      <c r="D465" s="6" t="s">
        <v>81</v>
      </c>
      <c r="E465" s="6" t="s">
        <v>54</v>
      </c>
      <c r="F465" s="6" t="n">
        <v>150</v>
      </c>
      <c r="G465" s="6" t="n">
        <v>27</v>
      </c>
      <c r="H465" s="6" t="n">
        <v>24</v>
      </c>
      <c r="I465" s="7" t="n">
        <v>0</v>
      </c>
      <c r="J465" s="6" t="n">
        <v>0</v>
      </c>
      <c r="K465" s="7" t="n">
        <v>107.99</v>
      </c>
      <c r="L465" s="7" t="n">
        <v>30</v>
      </c>
      <c r="M465" s="7" t="n">
        <f aca="false">MIN(J465,12)*I465+(12-MIN(J465,12))*K465+L465</f>
        <v>1325.88</v>
      </c>
      <c r="N465" s="6" t="s">
        <v>1018</v>
      </c>
      <c r="O465" s="6" t="s">
        <v>1250</v>
      </c>
      <c r="P465" s="7" t="n">
        <v>2753.76</v>
      </c>
      <c r="Q465" s="6" t="s">
        <v>459</v>
      </c>
      <c r="R465" s="6" t="s">
        <v>1251</v>
      </c>
      <c r="S465" s="6" t="s">
        <v>1252</v>
      </c>
      <c r="T465" s="7" t="n">
        <f aca="false">IF(J465=0,K465,IF(J465&gt;=12,I465,""))</f>
        <v>107.99</v>
      </c>
      <c r="U465" s="7" t="str">
        <f aca="false">IF(D465="Broadband",M465,"")</f>
        <v/>
      </c>
    </row>
    <row r="466" customFormat="false" ht="15" hidden="false" customHeight="false" outlineLevel="0" collapsed="false">
      <c r="A466" s="6" t="n">
        <v>32534</v>
      </c>
      <c r="B466" s="6" t="s">
        <v>458</v>
      </c>
      <c r="C466" s="6" t="s">
        <v>1253</v>
      </c>
      <c r="D466" s="6" t="s">
        <v>81</v>
      </c>
      <c r="E466" s="6" t="s">
        <v>135</v>
      </c>
      <c r="F466" s="6" t="n">
        <v>67</v>
      </c>
      <c r="G466" s="6" t="n">
        <v>18</v>
      </c>
      <c r="H466" s="6" t="n">
        <v>24</v>
      </c>
      <c r="I466" s="7" t="n">
        <v>0</v>
      </c>
      <c r="J466" s="6" t="n">
        <v>0</v>
      </c>
      <c r="K466" s="7" t="n">
        <v>108.99</v>
      </c>
      <c r="L466" s="7" t="n">
        <v>30</v>
      </c>
      <c r="M466" s="7" t="n">
        <f aca="false">MIN(J466,12)*I466+(12-MIN(J466,12))*K466+L466</f>
        <v>1337.88</v>
      </c>
      <c r="N466" s="6" t="s">
        <v>1018</v>
      </c>
      <c r="O466" s="6" t="s">
        <v>1254</v>
      </c>
      <c r="P466" s="7" t="n">
        <v>2777.76</v>
      </c>
      <c r="Q466" s="6" t="s">
        <v>494</v>
      </c>
      <c r="R466" s="6" t="s">
        <v>1251</v>
      </c>
      <c r="S466" s="6" t="s">
        <v>1255</v>
      </c>
      <c r="T466" s="7" t="n">
        <f aca="false">IF(J466=0,K466,IF(J466&gt;=12,I466,""))</f>
        <v>108.99</v>
      </c>
      <c r="U466" s="7" t="str">
        <f aca="false">IF(D466="Broadband",M466,"")</f>
        <v/>
      </c>
    </row>
    <row r="467" customFormat="false" ht="15" hidden="false" customHeight="false" outlineLevel="0" collapsed="false">
      <c r="A467" s="6" t="n">
        <v>54720</v>
      </c>
      <c r="B467" s="6" t="s">
        <v>458</v>
      </c>
      <c r="C467" s="6" t="s">
        <v>1256</v>
      </c>
      <c r="D467" s="6" t="s">
        <v>81</v>
      </c>
      <c r="E467" s="6" t="s">
        <v>54</v>
      </c>
      <c r="F467" s="6" t="n">
        <v>300</v>
      </c>
      <c r="G467" s="6" t="n">
        <v>27</v>
      </c>
      <c r="H467" s="6" t="n">
        <v>24</v>
      </c>
      <c r="I467" s="7" t="n">
        <v>0</v>
      </c>
      <c r="J467" s="6" t="n">
        <v>0</v>
      </c>
      <c r="K467" s="7" t="n">
        <v>109.99</v>
      </c>
      <c r="L467" s="7" t="n">
        <v>30</v>
      </c>
      <c r="M467" s="7" t="n">
        <f aca="false">MIN(J467,12)*I467+(12-MIN(J467,12))*K467+L467</f>
        <v>1349.88</v>
      </c>
      <c r="N467" s="6" t="s">
        <v>1018</v>
      </c>
      <c r="O467" s="6" t="s">
        <v>1257</v>
      </c>
      <c r="P467" s="7" t="n">
        <v>2801.76</v>
      </c>
      <c r="Q467" s="6" t="s">
        <v>533</v>
      </c>
      <c r="R467" s="6" t="s">
        <v>1251</v>
      </c>
      <c r="S467" s="6" t="s">
        <v>1258</v>
      </c>
      <c r="T467" s="7" t="n">
        <f aca="false">IF(J467=0,K467,IF(J467&gt;=12,I467,""))</f>
        <v>109.99</v>
      </c>
      <c r="U467" s="7" t="str">
        <f aca="false">IF(D467="Broadband",M467,"")</f>
        <v/>
      </c>
    </row>
    <row r="468" customFormat="false" ht="15" hidden="false" customHeight="false" outlineLevel="0" collapsed="false">
      <c r="A468" s="6" t="n">
        <v>54725</v>
      </c>
      <c r="B468" s="6" t="s">
        <v>458</v>
      </c>
      <c r="C468" s="6" t="s">
        <v>1259</v>
      </c>
      <c r="D468" s="6" t="s">
        <v>81</v>
      </c>
      <c r="E468" s="6" t="s">
        <v>54</v>
      </c>
      <c r="F468" s="6" t="n">
        <v>500</v>
      </c>
      <c r="G468" s="6" t="n">
        <v>49</v>
      </c>
      <c r="H468" s="6" t="n">
        <v>24</v>
      </c>
      <c r="I468" s="7" t="n">
        <v>0</v>
      </c>
      <c r="J468" s="6" t="n">
        <v>0</v>
      </c>
      <c r="K468" s="7" t="n">
        <v>112.99</v>
      </c>
      <c r="L468" s="7" t="n">
        <v>30</v>
      </c>
      <c r="M468" s="7" t="n">
        <f aca="false">MIN(J468,12)*I468+(12-MIN(J468,12))*K468+L468</f>
        <v>1385.88</v>
      </c>
      <c r="N468" s="6" t="s">
        <v>1018</v>
      </c>
      <c r="O468" s="6" t="s">
        <v>1260</v>
      </c>
      <c r="P468" s="7" t="n">
        <v>2873.76</v>
      </c>
      <c r="Q468" s="6" t="s">
        <v>666</v>
      </c>
      <c r="R468" s="6" t="s">
        <v>1251</v>
      </c>
      <c r="S468" s="6" t="s">
        <v>1261</v>
      </c>
      <c r="T468" s="7" t="n">
        <f aca="false">IF(J468=0,K468,IF(J468&gt;=12,I468,""))</f>
        <v>112.99</v>
      </c>
      <c r="U468" s="7" t="str">
        <f aca="false">IF(D468="Broadband",M468,"")</f>
        <v/>
      </c>
    </row>
    <row r="469" customFormat="false" ht="15" hidden="false" customHeight="false" outlineLevel="0" collapsed="false">
      <c r="A469" s="6" t="n">
        <v>54730</v>
      </c>
      <c r="B469" s="6" t="s">
        <v>458</v>
      </c>
      <c r="C469" s="6" t="s">
        <v>1262</v>
      </c>
      <c r="D469" s="6" t="s">
        <v>81</v>
      </c>
      <c r="E469" s="6" t="s">
        <v>54</v>
      </c>
      <c r="F469" s="6" t="n">
        <v>900</v>
      </c>
      <c r="G469" s="6" t="n">
        <v>110</v>
      </c>
      <c r="H469" s="6" t="n">
        <v>24</v>
      </c>
      <c r="I469" s="7" t="n">
        <v>0</v>
      </c>
      <c r="J469" s="6" t="n">
        <v>0</v>
      </c>
      <c r="K469" s="7" t="n">
        <v>115.99</v>
      </c>
      <c r="L469" s="7" t="n">
        <v>30</v>
      </c>
      <c r="M469" s="7" t="n">
        <f aca="false">MIN(J469,12)*I469+(12-MIN(J469,12))*K469+L469</f>
        <v>1421.88</v>
      </c>
      <c r="N469" s="6" t="s">
        <v>1018</v>
      </c>
      <c r="O469" s="6" t="s">
        <v>1263</v>
      </c>
      <c r="P469" s="7" t="n">
        <v>2945.76</v>
      </c>
      <c r="Q469" s="6" t="s">
        <v>804</v>
      </c>
      <c r="R469" s="6" t="s">
        <v>1251</v>
      </c>
      <c r="S469" s="6" t="s">
        <v>1264</v>
      </c>
      <c r="T469" s="7" t="n">
        <f aca="false">IF(J469=0,K469,IF(J469&gt;=12,I469,""))</f>
        <v>115.99</v>
      </c>
      <c r="U469" s="7" t="str">
        <f aca="false">IF(D469="Broadband",M469,"")</f>
        <v/>
      </c>
    </row>
    <row r="471" customFormat="false" ht="15" hidden="false" customHeight="false" outlineLevel="0" collapsed="false">
      <c r="A471" s="8" t="s">
        <v>1265</v>
      </c>
    </row>
  </sheetData>
  <autoFilter ref="A1:U469"/>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22"/>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42"/>
    <col collapsed="false" customWidth="true" hidden="false" outlineLevel="0" max="2" min="2" style="0" width="52"/>
  </cols>
  <sheetData>
    <row r="1" customFormat="false" ht="17.35" hidden="false" customHeight="false" outlineLevel="0" collapsed="false">
      <c r="A1" s="9" t="s">
        <v>1266</v>
      </c>
    </row>
    <row r="2" customFormat="false" ht="15" hidden="false" customHeight="false" outlineLevel="0" collapsed="false">
      <c r="A2" s="8" t="s">
        <v>1267</v>
      </c>
    </row>
    <row r="4" customFormat="false" ht="15" hidden="false" customHeight="false" outlineLevel="0" collapsed="false">
      <c r="A4" s="10" t="s">
        <v>1268</v>
      </c>
      <c r="B4" s="11" t="n">
        <f aca="false">COUNTA('All deals'!$A$2:$A$469)</f>
        <v>468</v>
      </c>
    </row>
    <row r="5" customFormat="false" ht="15" hidden="false" customHeight="false" outlineLevel="0" collapsed="false">
      <c r="A5" s="10" t="s">
        <v>1269</v>
      </c>
      <c r="B5" s="11" t="n">
        <f aca="false">COUNTIF('All deals'!$D$2:$D$469,"Broadband")</f>
        <v>384</v>
      </c>
    </row>
    <row r="6" customFormat="false" ht="15" hidden="false" customHeight="false" outlineLevel="0" collapsed="false">
      <c r="A6" s="10" t="s">
        <v>1270</v>
      </c>
      <c r="B6" s="11" t="n">
        <f aca="false">COUNTIF('All deals'!$D$2:$D$469,"Broadband+TV")</f>
        <v>71</v>
      </c>
    </row>
    <row r="7" customFormat="false" ht="15" hidden="false" customHeight="false" outlineLevel="0" collapsed="false">
      <c r="A7" s="10" t="s">
        <v>1271</v>
      </c>
      <c r="B7" s="11" t="n">
        <f aca="false">COUNTIF('All deals'!$D$2:$D$469,"Broadband+Phone")</f>
        <v>13</v>
      </c>
    </row>
    <row r="8" customFormat="false" ht="15" hidden="false" customHeight="false" outlineLevel="0" collapsed="false">
      <c r="A8" s="10" t="s">
        <v>1272</v>
      </c>
      <c r="B8" s="11" t="n">
        <f aca="false">IFERROR(SUMPRODUCT(('All deals'!$B$2:$B$469&lt;&gt;"")/COUNTIF('All deals'!$B$2:$B$469,'All deals'!$B$2:$B$469&amp;"")),0)</f>
        <v>29</v>
      </c>
    </row>
    <row r="9" customFormat="false" ht="15" hidden="false" customHeight="false" outlineLevel="0" collapsed="false">
      <c r="A9" s="12"/>
    </row>
    <row r="10" customFormat="false" ht="15" hidden="false" customHeight="false" outlineLevel="0" collapsed="false">
      <c r="A10" s="10" t="s">
        <v>1273</v>
      </c>
      <c r="B10" s="13" t="n">
        <f aca="false">MIN('All deals'!$T$2:$T$469)</f>
        <v>16.5</v>
      </c>
    </row>
    <row r="11" customFormat="false" ht="15" hidden="false" customHeight="false" outlineLevel="0" collapsed="false">
      <c r="A11" s="12" t="s">
        <v>1274</v>
      </c>
      <c r="B11" s="14" t="str">
        <f aca="false">INDEX('All deals'!$B$2:$B$469,MATCH(MIN('All deals'!$T$2:$T$469),'All deals'!$T$2:$T$469,0))&amp;" "&amp;INDEX('All deals'!$C$2:$C$469,MATCH(MIN('All deals'!$T$2:$T$469),'All deals'!$T$2:$T$469,0))</f>
        <v>4th Utility 250Mb Full Fibre CityFibre (24 Months)</v>
      </c>
    </row>
    <row r="12" customFormat="false" ht="15" hidden="false" customHeight="false" outlineLevel="0" collapsed="false">
      <c r="A12" s="12"/>
    </row>
    <row r="13" customFormat="false" ht="15" hidden="false" customHeight="false" outlineLevel="0" collapsed="false">
      <c r="A13" s="10" t="s">
        <v>1275</v>
      </c>
      <c r="B13" s="13" t="n">
        <f aca="false">MIN('All deals'!$U$2:$U$469)</f>
        <v>198</v>
      </c>
    </row>
    <row r="14" customFormat="false" ht="15" hidden="false" customHeight="false" outlineLevel="0" collapsed="false">
      <c r="A14" s="12" t="s">
        <v>1274</v>
      </c>
      <c r="B14" s="14" t="str">
        <f aca="false">INDEX('All deals'!$B$2:$B$469,MATCH(MIN('All deals'!$U$2:$U$469),'All deals'!$U$2:$U$469,0))&amp;" "&amp;INDEX('All deals'!$C$2:$C$469,MATCH(MIN('All deals'!$U$2:$U$469),'All deals'!$U$2:$U$469,0))</f>
        <v>4th Utility 250Mb Full Fibre CityFibre (24 Months)</v>
      </c>
    </row>
    <row r="15" customFormat="false" ht="15" hidden="false" customHeight="false" outlineLevel="0" collapsed="false">
      <c r="A15" s="10" t="s">
        <v>1276</v>
      </c>
      <c r="B15" s="13" t="n">
        <f aca="false">MEDIAN('All deals'!$U$2:$U$469)</f>
        <v>359.88</v>
      </c>
    </row>
    <row r="16" customFormat="false" ht="15" hidden="false" customHeight="false" outlineLevel="0" collapsed="false">
      <c r="A16" s="10" t="s">
        <v>1277</v>
      </c>
      <c r="B16" s="13" t="n">
        <f aca="false">MAX('All deals'!$U$2:$U$469)</f>
        <v>840</v>
      </c>
    </row>
    <row r="17" customFormat="false" ht="15" hidden="false" customHeight="false" outlineLevel="0" collapsed="false">
      <c r="A17" s="12"/>
    </row>
    <row r="18" customFormat="false" ht="15" hidden="false" customHeight="false" outlineLevel="0" collapsed="false">
      <c r="A18" s="10" t="s">
        <v>1278</v>
      </c>
      <c r="B18" s="11" t="n">
        <f aca="false">COUNTIFS('All deals'!$K$2:$K$469,"&lt;25",'All deals'!$D$2:$D$469,"Broadband")</f>
        <v>77</v>
      </c>
    </row>
    <row r="19" customFormat="false" ht="15" hidden="false" customHeight="false" outlineLevel="0" collapsed="false">
      <c r="A19" s="10" t="s">
        <v>1279</v>
      </c>
      <c r="B19" s="11" t="n">
        <f aca="false">COUNTIFS('All deals'!$K$2:$K$469,"&lt;30",'All deals'!$D$2:$D$469,"Broadband")</f>
        <v>186</v>
      </c>
    </row>
    <row r="20" customFormat="false" ht="15" hidden="false" customHeight="false" outlineLevel="0" collapsed="false">
      <c r="A20" s="10" t="s">
        <v>1280</v>
      </c>
      <c r="B20" s="11" t="n">
        <f aca="false">COUNTIFS('All deals'!$F$2:$F$469,"&gt;=900",'All deals'!$D$2:$D$469,"Broadband")</f>
        <v>119</v>
      </c>
    </row>
    <row r="21" customFormat="false" ht="15" hidden="false" customHeight="false" outlineLevel="0" collapsed="false">
      <c r="A21" s="10" t="s">
        <v>1281</v>
      </c>
      <c r="B21" s="11" t="n">
        <f aca="false">COUNTIFS('All deals'!$E$2:$E$469,"Full Fibre",'All deals'!$D$2:$D$469,"Broadband")</f>
        <v>332</v>
      </c>
    </row>
    <row r="22" customFormat="false" ht="15" hidden="false" customHeight="false" outlineLevel="0" collapsed="false">
      <c r="A22" s="10" t="s">
        <v>1282</v>
      </c>
      <c r="B22" s="11" t="n">
        <f aca="false">MAX('All deals'!$F$2:$F$469)</f>
        <v>7000</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D3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0" width="20"/>
    <col collapsed="false" customWidth="true" hidden="false" outlineLevel="0" max="2" min="2" style="0" width="44"/>
    <col collapsed="false" customWidth="true" hidden="false" outlineLevel="0" max="3" min="3" style="0" width="26"/>
    <col collapsed="false" customWidth="true" hidden="false" outlineLevel="0" max="4" min="4" style="0" width="22"/>
  </cols>
  <sheetData>
    <row r="1" customFormat="false" ht="17.35" hidden="false" customHeight="false" outlineLevel="0" collapsed="false">
      <c r="A1" s="9" t="s">
        <v>1283</v>
      </c>
    </row>
    <row r="2" customFormat="false" ht="15" hidden="false" customHeight="false" outlineLevel="0" collapsed="false">
      <c r="A2" s="8" t="s">
        <v>1284</v>
      </c>
    </row>
    <row r="4" customFormat="false" ht="15" hidden="false" customHeight="false" outlineLevel="0" collapsed="false">
      <c r="A4" s="5" t="s">
        <v>31</v>
      </c>
      <c r="B4" s="5" t="s">
        <v>1285</v>
      </c>
      <c r="C4" s="5" t="s">
        <v>1286</v>
      </c>
      <c r="D4" s="5" t="s">
        <v>1287</v>
      </c>
    </row>
    <row r="5" customFormat="false" ht="15" hidden="false" customHeight="false" outlineLevel="0" collapsed="false">
      <c r="A5" s="12" t="s">
        <v>458</v>
      </c>
      <c r="B5" s="12" t="s">
        <v>183</v>
      </c>
      <c r="C5" s="13" t="n">
        <v>4</v>
      </c>
      <c r="D5" s="13" t="n">
        <f aca="false">C5*12</f>
        <v>48</v>
      </c>
    </row>
    <row r="6" customFormat="false" ht="15" hidden="false" customHeight="false" outlineLevel="0" collapsed="false">
      <c r="A6" s="12" t="s">
        <v>411</v>
      </c>
      <c r="B6" s="12" t="s">
        <v>412</v>
      </c>
      <c r="C6" s="13" t="n">
        <v>4</v>
      </c>
      <c r="D6" s="13" t="n">
        <f aca="false">C6*12</f>
        <v>48</v>
      </c>
    </row>
    <row r="7" customFormat="false" ht="15" hidden="false" customHeight="false" outlineLevel="0" collapsed="false">
      <c r="A7" s="12" t="s">
        <v>420</v>
      </c>
      <c r="B7" s="12" t="s">
        <v>421</v>
      </c>
      <c r="C7" s="13" t="n">
        <v>4</v>
      </c>
      <c r="D7" s="13" t="n">
        <f aca="false">C7*12</f>
        <v>48</v>
      </c>
    </row>
    <row r="8" customFormat="false" ht="15" hidden="false" customHeight="false" outlineLevel="0" collapsed="false">
      <c r="A8" s="12" t="s">
        <v>239</v>
      </c>
      <c r="B8" s="12" t="s">
        <v>240</v>
      </c>
      <c r="C8" s="13" t="n">
        <v>4</v>
      </c>
      <c r="D8" s="13" t="n">
        <f aca="false">C8*12</f>
        <v>48</v>
      </c>
    </row>
    <row r="9" customFormat="false" ht="15" hidden="false" customHeight="false" outlineLevel="0" collapsed="false">
      <c r="A9" s="12" t="s">
        <v>372</v>
      </c>
      <c r="B9" s="12" t="s">
        <v>183</v>
      </c>
      <c r="C9" s="13" t="n">
        <v>4</v>
      </c>
      <c r="D9" s="13" t="n">
        <f aca="false">C9*12</f>
        <v>48</v>
      </c>
    </row>
    <row r="10" customFormat="false" ht="15" hidden="false" customHeight="false" outlineLevel="0" collapsed="false">
      <c r="A10" s="12" t="s">
        <v>90</v>
      </c>
      <c r="B10" s="12" t="s">
        <v>91</v>
      </c>
      <c r="C10" s="13" t="n">
        <v>4</v>
      </c>
      <c r="D10" s="13" t="n">
        <f aca="false">C10*12</f>
        <v>48</v>
      </c>
    </row>
    <row r="11" customFormat="false" ht="15" hidden="false" customHeight="false" outlineLevel="0" collapsed="false">
      <c r="A11" s="12" t="s">
        <v>105</v>
      </c>
      <c r="B11" s="12" t="s">
        <v>106</v>
      </c>
      <c r="C11" s="13" t="n">
        <v>3.5</v>
      </c>
      <c r="D11" s="13" t="n">
        <f aca="false">C11*12</f>
        <v>42</v>
      </c>
    </row>
    <row r="12" customFormat="false" ht="15" hidden="false" customHeight="false" outlineLevel="0" collapsed="false">
      <c r="A12" s="12" t="s">
        <v>140</v>
      </c>
      <c r="B12" s="12" t="s">
        <v>141</v>
      </c>
      <c r="C12" s="13" t="n">
        <v>3</v>
      </c>
      <c r="D12" s="13" t="n">
        <f aca="false">C12*12</f>
        <v>36</v>
      </c>
    </row>
    <row r="13" customFormat="false" ht="15" hidden="false" customHeight="false" outlineLevel="0" collapsed="false">
      <c r="A13" s="12" t="s">
        <v>194</v>
      </c>
      <c r="B13" s="12" t="s">
        <v>195</v>
      </c>
      <c r="C13" s="13" t="n">
        <v>3</v>
      </c>
      <c r="D13" s="13" t="n">
        <f aca="false">C13*12</f>
        <v>36</v>
      </c>
    </row>
    <row r="14" customFormat="false" ht="15" hidden="false" customHeight="false" outlineLevel="0" collapsed="false">
      <c r="A14" s="12" t="s">
        <v>198</v>
      </c>
      <c r="B14" s="12" t="s">
        <v>199</v>
      </c>
      <c r="C14" s="13" t="n">
        <v>3</v>
      </c>
      <c r="D14" s="13" t="n">
        <f aca="false">C14*12</f>
        <v>36</v>
      </c>
    </row>
    <row r="15" customFormat="false" ht="15" hidden="false" customHeight="false" outlineLevel="0" collapsed="false">
      <c r="A15" s="12" t="s">
        <v>614</v>
      </c>
      <c r="B15" s="12" t="s">
        <v>615</v>
      </c>
      <c r="C15" s="13" t="n">
        <v>3</v>
      </c>
      <c r="D15" s="13" t="n">
        <f aca="false">C15*12</f>
        <v>36</v>
      </c>
    </row>
    <row r="16" customFormat="false" ht="15" hidden="false" customHeight="false" outlineLevel="0" collapsed="false">
      <c r="A16" s="12" t="s">
        <v>133</v>
      </c>
      <c r="B16" s="12" t="s">
        <v>134</v>
      </c>
      <c r="C16" s="13" t="n">
        <v>2.75</v>
      </c>
      <c r="D16" s="13" t="n">
        <f aca="false">C16*12</f>
        <v>33</v>
      </c>
    </row>
    <row r="17" customFormat="false" ht="15" hidden="false" customHeight="false" outlineLevel="0" collapsed="false">
      <c r="A17" s="12" t="s">
        <v>249</v>
      </c>
      <c r="B17" s="12" t="s">
        <v>250</v>
      </c>
      <c r="C17" s="13" t="n">
        <v>2</v>
      </c>
      <c r="D17" s="13" t="n">
        <f aca="false">C17*12</f>
        <v>24</v>
      </c>
    </row>
    <row r="18" customFormat="false" ht="15" hidden="false" customHeight="false" outlineLevel="0" collapsed="false">
      <c r="A18" s="12" t="s">
        <v>115</v>
      </c>
      <c r="B18" s="12" t="s">
        <v>116</v>
      </c>
      <c r="C18" s="13" t="n">
        <v>2</v>
      </c>
      <c r="D18" s="13" t="n">
        <f aca="false">C18*12</f>
        <v>24</v>
      </c>
    </row>
    <row r="19" customFormat="false" ht="15" hidden="false" customHeight="false" outlineLevel="0" collapsed="false">
      <c r="A19" s="12" t="s">
        <v>734</v>
      </c>
      <c r="B19" s="12" t="s">
        <v>735</v>
      </c>
      <c r="C19" s="13" t="n">
        <v>0</v>
      </c>
      <c r="D19" s="13" t="n">
        <f aca="false">C19*12</f>
        <v>0</v>
      </c>
    </row>
    <row r="20" customFormat="false" ht="15" hidden="false" customHeight="false" outlineLevel="0" collapsed="false">
      <c r="A20" s="12" t="s">
        <v>79</v>
      </c>
      <c r="B20" s="12" t="s">
        <v>370</v>
      </c>
      <c r="C20" s="13" t="n">
        <v>0</v>
      </c>
      <c r="D20" s="13" t="n">
        <f aca="false">C20*12</f>
        <v>0</v>
      </c>
    </row>
    <row r="21" customFormat="false" ht="15" hidden="false" customHeight="false" outlineLevel="0" collapsed="false">
      <c r="A21" s="12" t="s">
        <v>350</v>
      </c>
      <c r="B21" s="12" t="s">
        <v>183</v>
      </c>
      <c r="C21" s="13" t="n">
        <v>0</v>
      </c>
      <c r="D21" s="13" t="n">
        <f aca="false">C21*12</f>
        <v>0</v>
      </c>
    </row>
    <row r="22" customFormat="false" ht="15" hidden="false" customHeight="false" outlineLevel="0" collapsed="false">
      <c r="A22" s="12" t="s">
        <v>354</v>
      </c>
      <c r="B22" s="12" t="s">
        <v>355</v>
      </c>
      <c r="C22" s="13" t="n">
        <v>0</v>
      </c>
      <c r="D22" s="13" t="n">
        <f aca="false">C22*12</f>
        <v>0</v>
      </c>
    </row>
    <row r="23" customFormat="false" ht="15" hidden="false" customHeight="false" outlineLevel="0" collapsed="false">
      <c r="A23" s="12" t="s">
        <v>780</v>
      </c>
      <c r="B23" s="12" t="s">
        <v>781</v>
      </c>
      <c r="C23" s="13" t="n">
        <v>0</v>
      </c>
      <c r="D23" s="13" t="n">
        <f aca="false">C23*12</f>
        <v>0</v>
      </c>
    </row>
    <row r="24" customFormat="false" ht="15" hidden="false" customHeight="false" outlineLevel="0" collapsed="false">
      <c r="A24" s="12" t="s">
        <v>148</v>
      </c>
      <c r="B24" s="12" t="s">
        <v>149</v>
      </c>
      <c r="C24" s="13" t="n">
        <v>0</v>
      </c>
      <c r="D24" s="13" t="n">
        <f aca="false">C24*12</f>
        <v>0</v>
      </c>
    </row>
    <row r="25" customFormat="false" ht="15" hidden="false" customHeight="false" outlineLevel="0" collapsed="false">
      <c r="A25" s="12" t="s">
        <v>159</v>
      </c>
      <c r="B25" s="12" t="s">
        <v>160</v>
      </c>
      <c r="C25" s="13" t="n">
        <v>0</v>
      </c>
      <c r="D25" s="13" t="n">
        <f aca="false">C25*12</f>
        <v>0</v>
      </c>
    </row>
    <row r="26" customFormat="false" ht="15" hidden="false" customHeight="false" outlineLevel="0" collapsed="false">
      <c r="A26" s="12" t="s">
        <v>524</v>
      </c>
      <c r="B26" s="12" t="s">
        <v>525</v>
      </c>
      <c r="C26" s="13" t="n">
        <v>0</v>
      </c>
      <c r="D26" s="13" t="n">
        <f aca="false">C26*12</f>
        <v>0</v>
      </c>
    </row>
    <row r="27" customFormat="false" ht="15" hidden="false" customHeight="false" outlineLevel="0" collapsed="false">
      <c r="A27" s="12" t="s">
        <v>51</v>
      </c>
      <c r="B27" s="12" t="s">
        <v>52</v>
      </c>
      <c r="C27" s="15" t="s">
        <v>1288</v>
      </c>
    </row>
    <row r="28" customFormat="false" ht="15" hidden="false" customHeight="false" outlineLevel="0" collapsed="false">
      <c r="A28" s="12" t="s">
        <v>100</v>
      </c>
      <c r="B28" s="12" t="s">
        <v>101</v>
      </c>
      <c r="C28" s="15" t="s">
        <v>1288</v>
      </c>
    </row>
    <row r="29" customFormat="false" ht="15" hidden="false" customHeight="false" outlineLevel="0" collapsed="false">
      <c r="A29" s="12" t="s">
        <v>269</v>
      </c>
      <c r="B29" s="12" t="s">
        <v>270</v>
      </c>
      <c r="C29" s="15" t="s">
        <v>1288</v>
      </c>
    </row>
    <row r="30" customFormat="false" ht="15" hidden="false" customHeight="false" outlineLevel="0" collapsed="false">
      <c r="A30" s="12" t="s">
        <v>59</v>
      </c>
      <c r="B30" s="12" t="s">
        <v>60</v>
      </c>
      <c r="C30" s="15" t="s">
        <v>1288</v>
      </c>
    </row>
    <row r="31" customFormat="false" ht="15" hidden="false" customHeight="false" outlineLevel="0" collapsed="false">
      <c r="A31" s="12" t="s">
        <v>231</v>
      </c>
      <c r="B31" s="12" t="s">
        <v>232</v>
      </c>
      <c r="C31" s="15" t="s">
        <v>1288</v>
      </c>
    </row>
    <row r="32" customFormat="false" ht="15" hidden="false" customHeight="false" outlineLevel="0" collapsed="false">
      <c r="A32" s="12" t="s">
        <v>187</v>
      </c>
      <c r="B32" s="12" t="s">
        <v>188</v>
      </c>
      <c r="C32" s="15" t="s">
        <v>1288</v>
      </c>
    </row>
    <row r="33" customFormat="false" ht="15" hidden="false" customHeight="false" outlineLevel="0" collapsed="false">
      <c r="A33" s="12" t="s">
        <v>166</v>
      </c>
      <c r="B33" s="12" t="s">
        <v>167</v>
      </c>
      <c r="C33" s="15" t="s">
        <v>1288</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2026-08-23T12:47:31Z</dcterms:created>
  <dc:creator>openpyxl</dc:creator>
  <dc:description/>
  <dc:language>en-US</dc:language>
  <cp:lastModifiedBy/>
  <dcterms:modified xsi:type="dcterms:W3CDTF">2026-08-23T12:47:32Z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